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14A66C98-447B-4999-AA51-712A3C3F8924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Noviembre_2022" sheetId="23" r:id="rId1"/>
    <sheet name="2021-2022" sheetId="22" r:id="rId2"/>
  </sheets>
  <definedNames>
    <definedName name="_xlnm._FilterDatabase" localSheetId="1" hidden="1">'2021-2022'!$B$5:$G$376</definedName>
    <definedName name="_xlnm._FilterDatabase" localSheetId="0" hidden="1">Noviembre_2022!$B$6:$Q$321</definedName>
    <definedName name="_xlnm.Print_Titles" localSheetId="0">Noviembre_2022!$6:$6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1" i="22" l="1"/>
  <c r="F376" i="22"/>
  <c r="E376" i="22"/>
  <c r="F334" i="22"/>
  <c r="E334" i="22"/>
  <c r="F332" i="22"/>
  <c r="E332" i="22"/>
  <c r="F309" i="22"/>
  <c r="E309" i="22"/>
  <c r="F291" i="22"/>
  <c r="E291" i="22"/>
  <c r="F289" i="22"/>
  <c r="E289" i="22"/>
  <c r="F284" i="22"/>
  <c r="E284" i="22"/>
  <c r="F263" i="22"/>
  <c r="E263" i="22"/>
  <c r="F260" i="22"/>
  <c r="E260" i="22"/>
  <c r="F245" i="22"/>
  <c r="E245" i="22"/>
  <c r="F243" i="22"/>
  <c r="E243" i="22"/>
  <c r="F240" i="22"/>
  <c r="E240" i="22"/>
  <c r="F229" i="22"/>
  <c r="E229" i="22"/>
  <c r="F200" i="22"/>
  <c r="E200" i="22"/>
  <c r="F198" i="22"/>
  <c r="E198" i="22"/>
  <c r="F196" i="22"/>
  <c r="E196" i="22"/>
  <c r="F194" i="22"/>
  <c r="E194" i="22"/>
  <c r="F192" i="22"/>
  <c r="E192" i="22"/>
  <c r="F96" i="22"/>
  <c r="E96" i="22"/>
  <c r="F93" i="22"/>
  <c r="E93" i="22"/>
  <c r="F76" i="22"/>
  <c r="E76" i="22"/>
  <c r="F39" i="22"/>
  <c r="E39" i="22"/>
  <c r="F35" i="22"/>
  <c r="E35" i="22"/>
  <c r="F23" i="22"/>
  <c r="E23" i="22"/>
  <c r="E377" i="22" s="1"/>
  <c r="F377" i="22" l="1"/>
  <c r="F381" i="22" s="1"/>
  <c r="F243" i="23"/>
  <c r="G243" i="23"/>
  <c r="I243" i="23"/>
  <c r="J243" i="23"/>
  <c r="K243" i="23"/>
  <c r="L243" i="23"/>
  <c r="M243" i="23"/>
  <c r="N243" i="23"/>
  <c r="O243" i="23"/>
  <c r="P243" i="23"/>
  <c r="E243" i="23"/>
  <c r="P321" i="23"/>
  <c r="O321" i="23"/>
  <c r="N321" i="23"/>
  <c r="M321" i="23"/>
  <c r="L321" i="23"/>
  <c r="K321" i="23"/>
  <c r="J321" i="23"/>
  <c r="I321" i="23"/>
  <c r="G321" i="23"/>
  <c r="F321" i="23"/>
  <c r="E321" i="23"/>
  <c r="P288" i="23"/>
  <c r="O288" i="23"/>
  <c r="N288" i="23"/>
  <c r="M288" i="23"/>
  <c r="L288" i="23"/>
  <c r="K288" i="23"/>
  <c r="J288" i="23"/>
  <c r="I288" i="23"/>
  <c r="G288" i="23"/>
  <c r="F288" i="23"/>
  <c r="E288" i="23"/>
  <c r="P286" i="23"/>
  <c r="O286" i="23"/>
  <c r="N286" i="23"/>
  <c r="M286" i="23"/>
  <c r="L286" i="23"/>
  <c r="K286" i="23"/>
  <c r="J286" i="23"/>
  <c r="I286" i="23"/>
  <c r="G286" i="23"/>
  <c r="F286" i="23"/>
  <c r="E286" i="23"/>
  <c r="P265" i="23"/>
  <c r="O265" i="23"/>
  <c r="N265" i="23"/>
  <c r="M265" i="23"/>
  <c r="L265" i="23"/>
  <c r="K265" i="23"/>
  <c r="J265" i="23"/>
  <c r="I265" i="23"/>
  <c r="G265" i="23"/>
  <c r="F265" i="23"/>
  <c r="E265" i="23"/>
  <c r="P250" i="23"/>
  <c r="O250" i="23"/>
  <c r="N250" i="23"/>
  <c r="M250" i="23"/>
  <c r="L250" i="23"/>
  <c r="K250" i="23"/>
  <c r="J250" i="23"/>
  <c r="I250" i="23"/>
  <c r="G250" i="23"/>
  <c r="F250" i="23"/>
  <c r="E250" i="23"/>
  <c r="P248" i="23"/>
  <c r="O248" i="23"/>
  <c r="N248" i="23"/>
  <c r="M248" i="23"/>
  <c r="L248" i="23"/>
  <c r="K248" i="23"/>
  <c r="J248" i="23"/>
  <c r="I248" i="23"/>
  <c r="G248" i="23"/>
  <c r="F248" i="23"/>
  <c r="E248" i="23"/>
  <c r="P208" i="23"/>
  <c r="O208" i="23"/>
  <c r="N208" i="23"/>
  <c r="M208" i="23"/>
  <c r="L208" i="23"/>
  <c r="K208" i="23"/>
  <c r="J208" i="23"/>
  <c r="I208" i="23"/>
  <c r="G208" i="23"/>
  <c r="F208" i="23"/>
  <c r="E208" i="23"/>
  <c r="P203" i="23"/>
  <c r="O203" i="23"/>
  <c r="N203" i="23"/>
  <c r="M203" i="23"/>
  <c r="L203" i="23"/>
  <c r="K203" i="23"/>
  <c r="J203" i="23"/>
  <c r="I203" i="23"/>
  <c r="G203" i="23"/>
  <c r="F203" i="23"/>
  <c r="E203" i="23"/>
  <c r="P180" i="23"/>
  <c r="O180" i="23"/>
  <c r="N180" i="23"/>
  <c r="M180" i="23"/>
  <c r="L180" i="23"/>
  <c r="K180" i="23"/>
  <c r="J180" i="23"/>
  <c r="I180" i="23"/>
  <c r="G180" i="23"/>
  <c r="F180" i="23"/>
  <c r="E180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3" i="23"/>
  <c r="O63" i="23"/>
  <c r="N63" i="23"/>
  <c r="M63" i="23"/>
  <c r="L63" i="23"/>
  <c r="K63" i="23"/>
  <c r="J63" i="23"/>
  <c r="I63" i="23"/>
  <c r="G63" i="23"/>
  <c r="F63" i="23"/>
  <c r="E63" i="23"/>
  <c r="P33" i="23"/>
  <c r="O33" i="23"/>
  <c r="N33" i="23"/>
  <c r="M33" i="23"/>
  <c r="L33" i="23"/>
  <c r="K33" i="23"/>
  <c r="J33" i="23"/>
  <c r="I33" i="23"/>
  <c r="G33" i="23"/>
  <c r="F33" i="23"/>
  <c r="E33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H309" i="23"/>
  <c r="H310" i="23"/>
  <c r="H311" i="23"/>
  <c r="H312" i="23"/>
  <c r="H313" i="23"/>
  <c r="H314" i="23"/>
  <c r="H315" i="23"/>
  <c r="H316" i="23"/>
  <c r="H317" i="23"/>
  <c r="H318" i="23"/>
  <c r="H319" i="23"/>
  <c r="H320" i="23"/>
  <c r="F322" i="23" l="1"/>
  <c r="K322" i="23"/>
  <c r="O322" i="23"/>
  <c r="G322" i="23"/>
  <c r="P322" i="23"/>
  <c r="I322" i="23"/>
  <c r="M322" i="23"/>
  <c r="L322" i="23"/>
  <c r="E322" i="23"/>
  <c r="J322" i="23"/>
  <c r="N322" i="23"/>
  <c r="Q320" i="23"/>
  <c r="Q313" i="23"/>
  <c r="Q314" i="23"/>
  <c r="Q315" i="23"/>
  <c r="Q316" i="23"/>
  <c r="Q317" i="23"/>
  <c r="Q318" i="23"/>
  <c r="Q319" i="23"/>
  <c r="G371" i="22" l="1"/>
  <c r="G372" i="22"/>
  <c r="G373" i="22"/>
  <c r="G374" i="22"/>
  <c r="G375" i="22"/>
  <c r="G370" i="22" l="1"/>
  <c r="G369" i="22"/>
  <c r="G368" i="22" l="1"/>
  <c r="G367" i="22"/>
  <c r="P332" i="23" l="1"/>
  <c r="P334" i="23" s="1"/>
  <c r="O332" i="23"/>
  <c r="O334" i="23" s="1"/>
  <c r="N332" i="23"/>
  <c r="N334" i="23" s="1"/>
  <c r="M332" i="23"/>
  <c r="M334" i="23" s="1"/>
  <c r="L332" i="23"/>
  <c r="L334" i="23" s="1"/>
  <c r="K332" i="23"/>
  <c r="K334" i="23" s="1"/>
  <c r="J332" i="23"/>
  <c r="J334" i="23" s="1"/>
  <c r="I332" i="23"/>
  <c r="I334" i="23" s="1"/>
  <c r="H332" i="23"/>
  <c r="G332" i="23"/>
  <c r="G334" i="23" s="1"/>
  <c r="F332" i="23"/>
  <c r="F334" i="23" s="1"/>
  <c r="E332" i="23"/>
  <c r="E334" i="23" s="1"/>
  <c r="Q331" i="23"/>
  <c r="Q330" i="23"/>
  <c r="Q329" i="23"/>
  <c r="Q328" i="23"/>
  <c r="Q327" i="23"/>
  <c r="Q312" i="23"/>
  <c r="Q311" i="23"/>
  <c r="Q310" i="23"/>
  <c r="Q309" i="23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H287" i="23"/>
  <c r="H288" i="23" s="1"/>
  <c r="H285" i="23"/>
  <c r="Q285" i="23" s="1"/>
  <c r="H284" i="23"/>
  <c r="Q284" i="23" s="1"/>
  <c r="H283" i="23"/>
  <c r="Q283" i="23" s="1"/>
  <c r="H282" i="23"/>
  <c r="H281" i="23"/>
  <c r="H280" i="23"/>
  <c r="Q280" i="23" s="1"/>
  <c r="H279" i="23"/>
  <c r="Q279" i="23" s="1"/>
  <c r="H278" i="23"/>
  <c r="H277" i="23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H264" i="23"/>
  <c r="Q264" i="23" s="1"/>
  <c r="H263" i="23"/>
  <c r="Q263" i="23" s="1"/>
  <c r="H262" i="23"/>
  <c r="H261" i="23"/>
  <c r="Q261" i="23" s="1"/>
  <c r="H260" i="23"/>
  <c r="Q260" i="23" s="1"/>
  <c r="H259" i="23"/>
  <c r="Q259" i="23" s="1"/>
  <c r="H258" i="23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Q252" i="23" s="1"/>
  <c r="H251" i="23"/>
  <c r="H249" i="23"/>
  <c r="H250" i="23" s="1"/>
  <c r="H247" i="23"/>
  <c r="H246" i="23"/>
  <c r="H245" i="23"/>
  <c r="H244" i="23"/>
  <c r="H242" i="23"/>
  <c r="H241" i="23"/>
  <c r="Q241" i="23" s="1"/>
  <c r="H240" i="23"/>
  <c r="Q240" i="23" s="1"/>
  <c r="H239" i="23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H225" i="23"/>
  <c r="Q225" i="23" s="1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Q211" i="23" s="1"/>
  <c r="H210" i="23"/>
  <c r="H209" i="23"/>
  <c r="H205" i="23"/>
  <c r="H204" i="23"/>
  <c r="H202" i="23"/>
  <c r="H201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190" i="23"/>
  <c r="Q190" i="23" s="1"/>
  <c r="H207" i="23"/>
  <c r="Q207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182" i="23"/>
  <c r="Q182" i="23" s="1"/>
  <c r="H206" i="23"/>
  <c r="Q206" i="23" s="1"/>
  <c r="H181" i="23"/>
  <c r="H179" i="23"/>
  <c r="H180" i="23" s="1"/>
  <c r="H177" i="23"/>
  <c r="H178" i="23" s="1"/>
  <c r="H175" i="23"/>
  <c r="H176" i="23" s="1"/>
  <c r="H173" i="23"/>
  <c r="H174" i="23" s="1"/>
  <c r="H171" i="23"/>
  <c r="H170" i="23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Q137" i="23" s="1"/>
  <c r="H136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H80" i="23"/>
  <c r="Q80" i="23" s="1"/>
  <c r="H79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2" i="23"/>
  <c r="H33" i="23" s="1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H243" i="23" l="1"/>
  <c r="H321" i="23"/>
  <c r="H286" i="23"/>
  <c r="H265" i="23"/>
  <c r="H248" i="23"/>
  <c r="H203" i="23"/>
  <c r="H208" i="23"/>
  <c r="H81" i="23"/>
  <c r="H78" i="23"/>
  <c r="H172" i="23"/>
  <c r="H63" i="23"/>
  <c r="H31" i="23"/>
  <c r="H20" i="23"/>
  <c r="Q289" i="23"/>
  <c r="Q321" i="23" s="1"/>
  <c r="Q287" i="23"/>
  <c r="Q288" i="23" s="1"/>
  <c r="Q266" i="23"/>
  <c r="Q251" i="23"/>
  <c r="Q249" i="23"/>
  <c r="Q250" i="23" s="1"/>
  <c r="Q204" i="23"/>
  <c r="Q64" i="23"/>
  <c r="Q34" i="23"/>
  <c r="Q278" i="23"/>
  <c r="Q277" i="23"/>
  <c r="Q258" i="23"/>
  <c r="Q245" i="23"/>
  <c r="Q244" i="23"/>
  <c r="Q239" i="23"/>
  <c r="Q223" i="23"/>
  <c r="Q205" i="23"/>
  <c r="Q201" i="23"/>
  <c r="Q171" i="23"/>
  <c r="Q170" i="23"/>
  <c r="Q134" i="23"/>
  <c r="Q76" i="23"/>
  <c r="Q61" i="23"/>
  <c r="Q282" i="23"/>
  <c r="Q281" i="23"/>
  <c r="Q262" i="23"/>
  <c r="Q247" i="23"/>
  <c r="Q246" i="23"/>
  <c r="Q242" i="23"/>
  <c r="Q226" i="23"/>
  <c r="Q224" i="23"/>
  <c r="Q210" i="23"/>
  <c r="Q209" i="23"/>
  <c r="Q202" i="23"/>
  <c r="Q181" i="23"/>
  <c r="Q179" i="23"/>
  <c r="Q180" i="23" s="1"/>
  <c r="Q177" i="23"/>
  <c r="Q178" i="23" s="1"/>
  <c r="Q175" i="23"/>
  <c r="Q176" i="23" s="1"/>
  <c r="Q173" i="23"/>
  <c r="Q174" i="23" s="1"/>
  <c r="Q136" i="23"/>
  <c r="Q79" i="23"/>
  <c r="Q81" i="23" s="1"/>
  <c r="Q62" i="23"/>
  <c r="Q32" i="23"/>
  <c r="Q33" i="23" s="1"/>
  <c r="Q332" i="23"/>
  <c r="Q82" i="23"/>
  <c r="Q30" i="23"/>
  <c r="Q8" i="23"/>
  <c r="Q20" i="23" s="1"/>
  <c r="Q21" i="23"/>
  <c r="Q243" i="23" l="1"/>
  <c r="H322" i="23"/>
  <c r="H334" i="23" s="1"/>
  <c r="Q286" i="23"/>
  <c r="Q248" i="23"/>
  <c r="Q265" i="23"/>
  <c r="Q208" i="23"/>
  <c r="Q203" i="23"/>
  <c r="Q78" i="23"/>
  <c r="Q172" i="23"/>
  <c r="Q63" i="23"/>
  <c r="Q31" i="23"/>
  <c r="Q322" i="23" l="1"/>
  <c r="Q334" i="23" s="1"/>
  <c r="G366" i="22"/>
  <c r="G321" i="22" l="1"/>
  <c r="G379" i="22" l="1"/>
  <c r="G365" i="22" l="1"/>
  <c r="G364" i="22"/>
  <c r="G363" i="22"/>
  <c r="G362" i="22"/>
  <c r="G213" i="22" l="1"/>
  <c r="G355" i="22" l="1"/>
  <c r="G356" i="22"/>
  <c r="G357" i="22"/>
  <c r="G358" i="22"/>
  <c r="G359" i="22"/>
  <c r="G360" i="22"/>
  <c r="G361" i="22"/>
  <c r="G354" i="22" l="1"/>
  <c r="G353" i="22"/>
  <c r="G352" i="22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76" i="22" s="1"/>
  <c r="G333" i="22"/>
  <c r="G334" i="22" s="1"/>
  <c r="G331" i="22"/>
  <c r="G330" i="22"/>
  <c r="G329" i="22"/>
  <c r="G328" i="22"/>
  <c r="G327" i="22"/>
  <c r="G326" i="22"/>
  <c r="G325" i="22"/>
  <c r="G324" i="22"/>
  <c r="G323" i="22"/>
  <c r="G322" i="22"/>
  <c r="G320" i="22"/>
  <c r="G319" i="22"/>
  <c r="G318" i="22"/>
  <c r="G317" i="22"/>
  <c r="G316" i="22"/>
  <c r="G315" i="22"/>
  <c r="G314" i="22"/>
  <c r="G313" i="22"/>
  <c r="G312" i="22"/>
  <c r="G311" i="22"/>
  <c r="G310" i="22"/>
  <c r="G308" i="22"/>
  <c r="G307" i="22"/>
  <c r="G306" i="22"/>
  <c r="G305" i="22"/>
  <c r="G304" i="22"/>
  <c r="G303" i="22"/>
  <c r="G302" i="22"/>
  <c r="G301" i="22"/>
  <c r="G300" i="22"/>
  <c r="G299" i="22"/>
  <c r="G298" i="22"/>
  <c r="G297" i="22"/>
  <c r="G296" i="22"/>
  <c r="G295" i="22"/>
  <c r="G294" i="22"/>
  <c r="G293" i="22"/>
  <c r="G292" i="22"/>
  <c r="G290" i="22"/>
  <c r="G291" i="22" s="1"/>
  <c r="G288" i="22"/>
  <c r="G287" i="22"/>
  <c r="G286" i="22"/>
  <c r="G285" i="22"/>
  <c r="G289" i="22" s="1"/>
  <c r="G283" i="22"/>
  <c r="G282" i="22"/>
  <c r="G281" i="22"/>
  <c r="G280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84" i="22" s="1"/>
  <c r="G262" i="22"/>
  <c r="G261" i="22"/>
  <c r="G263" i="22" s="1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60" i="22" s="1"/>
  <c r="G244" i="22"/>
  <c r="G245" i="22" s="1"/>
  <c r="G242" i="22"/>
  <c r="G241" i="22"/>
  <c r="G239" i="22"/>
  <c r="G238" i="22"/>
  <c r="G237" i="22"/>
  <c r="G236" i="22"/>
  <c r="G235" i="22"/>
  <c r="G234" i="22"/>
  <c r="G233" i="22"/>
  <c r="G232" i="22"/>
  <c r="G231" i="22"/>
  <c r="G230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4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29" i="22" s="1"/>
  <c r="G199" i="22"/>
  <c r="G200" i="22" s="1"/>
  <c r="G197" i="22"/>
  <c r="G198" i="22" s="1"/>
  <c r="G195" i="22"/>
  <c r="G196" i="22" s="1"/>
  <c r="G193" i="22"/>
  <c r="G194" i="22" s="1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9" i="22" s="1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3" i="22" s="1"/>
  <c r="G35" i="22" l="1"/>
  <c r="G377" i="22" s="1"/>
  <c r="G381" i="22" s="1"/>
  <c r="G192" i="22"/>
  <c r="G243" i="22"/>
  <c r="G309" i="22"/>
  <c r="G332" i="22"/>
  <c r="G76" i="22"/>
  <c r="G93" i="22"/>
  <c r="G96" i="22"/>
  <c r="G240" i="22"/>
</calcChain>
</file>

<file path=xl/sharedStrings.xml><?xml version="1.0" encoding="utf-8"?>
<sst xmlns="http://schemas.openxmlformats.org/spreadsheetml/2006/main" count="1395" uniqueCount="349">
  <si>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</si>
  <si>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</si>
  <si>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</si>
  <si>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</si>
  <si>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</si>
  <si>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</si>
  <si>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</si>
  <si>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</si>
  <si>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</si>
  <si>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</si>
  <si>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</si>
  <si>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</si>
  <si>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</si>
  <si>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</si>
  <si>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</si>
  <si>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</si>
  <si>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</si>
  <si>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</si>
  <si>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</si>
  <si>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</si>
  <si>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</si>
  <si>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</si>
  <si>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</si>
  <si>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</si>
  <si>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</si>
  <si>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</si>
  <si>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</si>
  <si>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</si>
  <si>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</si>
  <si>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</si>
  <si>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</si>
  <si>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</si>
  <si>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</si>
  <si>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</si>
  <si>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</si>
  <si>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</si>
  <si>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</si>
  <si>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</si>
  <si>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</si>
  <si>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</si>
  <si>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</si>
  <si>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</si>
  <si>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</si>
  <si>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</si>
  <si>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</si>
  <si>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</si>
  <si>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</si>
  <si>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</si>
  <si>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</si>
  <si>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</si>
  <si>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</si>
  <si>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</si>
  <si>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</si>
  <si>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</si>
  <si>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</si>
  <si>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</si>
  <si>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</si>
  <si>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</si>
  <si>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</si>
  <si>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</si>
  <si>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</si>
  <si>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</si>
  <si>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</si>
  <si>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</si>
  <si>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</si>
  <si>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</si>
  <si>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</si>
  <si>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</si>
  <si>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</si>
  <si>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</si>
  <si>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</si>
  <si>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</si>
  <si>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</si>
  <si>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</si>
  <si>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</si>
  <si>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</si>
  <si>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</si>
  <si>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</si>
  <si>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</si>
  <si>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</si>
  <si>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</si>
  <si>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</si>
  <si>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</si>
  <si>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</si>
  <si>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</si>
  <si>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</si>
  <si>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</si>
  <si>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</si>
  <si>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</si>
  <si>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</si>
  <si>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</si>
  <si>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</si>
  <si>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</si>
  <si>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</si>
  <si>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</si>
  <si>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</si>
  <si>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</si>
  <si>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</si>
  <si>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</si>
  <si>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</si>
  <si>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</si>
  <si>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</si>
  <si>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</si>
  <si>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</si>
  <si>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</si>
  <si>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</si>
  <si>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</si>
  <si>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</si>
  <si>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</si>
  <si>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</si>
  <si>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</si>
  <si>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</si>
  <si>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</si>
  <si>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</si>
  <si>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</si>
  <si>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</si>
  <si>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</si>
  <si>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</si>
  <si>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</si>
  <si>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</si>
  <si>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</si>
  <si>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</si>
  <si>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</si>
  <si>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</si>
  <si>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</si>
  <si>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</si>
  <si>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</si>
  <si>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</si>
  <si>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</si>
  <si>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</si>
  <si>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</si>
  <si>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</si>
  <si>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</si>
  <si>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</si>
  <si>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</si>
  <si>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</si>
  <si>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</si>
  <si>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</si>
  <si>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</si>
  <si>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</si>
  <si>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</si>
  <si>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</si>
  <si>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</si>
  <si>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</si>
  <si>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</si>
  <si>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</si>
  <si>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</si>
  <si>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</si>
  <si>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</si>
  <si>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</si>
  <si>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</si>
  <si>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</si>
  <si>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</si>
  <si>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</si>
  <si>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</si>
  <si>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</si>
  <si>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</si>
  <si>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</si>
  <si>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</si>
  <si>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</si>
  <si>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</si>
  <si>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</si>
  <si>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</si>
  <si>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</si>
  <si>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</si>
  <si>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</si>
  <si>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</si>
  <si>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</si>
  <si>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</si>
  <si>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</si>
  <si>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</si>
  <si>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</si>
  <si>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</si>
  <si>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</si>
  <si>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</si>
  <si>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</si>
  <si>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</si>
  <si>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</si>
  <si>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</si>
  <si>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</si>
  <si>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</si>
  <si>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</si>
  <si>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</si>
  <si>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</si>
  <si>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</si>
  <si>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</si>
  <si>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</si>
  <si>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</si>
  <si>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</si>
  <si>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</si>
  <si>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</si>
  <si>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</si>
  <si>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</si>
  <si>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</si>
  <si>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</si>
  <si>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</si>
  <si>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</si>
  <si>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</si>
  <si>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</si>
  <si>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</si>
  <si>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</si>
  <si>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</si>
  <si>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</si>
  <si>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</si>
  <si>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</si>
  <si>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</si>
  <si>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</si>
  <si>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</si>
  <si>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</si>
  <si>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</si>
  <si>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</si>
  <si>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</si>
  <si>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</si>
  <si>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</si>
  <si>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</si>
  <si>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</si>
  <si>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</si>
  <si>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</si>
  <si>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</si>
  <si>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</si>
  <si>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</si>
  <si>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</si>
  <si>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</si>
  <si>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</si>
  <si>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</si>
  <si>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</si>
  <si>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</si>
  <si>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</si>
  <si>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</si>
  <si>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</si>
  <si>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</si>
  <si>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</si>
  <si>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</si>
  <si>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</si>
  <si>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</si>
  <si>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</si>
  <si>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</si>
  <si>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</si>
  <si>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</si>
  <si>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</si>
  <si>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</si>
  <si>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</si>
  <si>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</si>
  <si>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</si>
  <si>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</si>
  <si>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</si>
  <si>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</si>
  <si>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</si>
  <si>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</si>
  <si>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</si>
  <si>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</si>
  <si>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</si>
  <si>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</si>
  <si>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</si>
  <si>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</si>
  <si>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</si>
  <si>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</si>
  <si>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</si>
  <si>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</si>
  <si>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</si>
  <si>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</si>
  <si>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</si>
  <si>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</si>
  <si>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</si>
  <si>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</si>
  <si>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</si>
  <si>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</si>
  <si>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</si>
  <si>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</si>
  <si>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</si>
  <si>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</si>
  <si>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</si>
  <si>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</si>
  <si>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</si>
  <si>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</si>
  <si>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</si>
  <si>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</si>
  <si>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</si>
  <si>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</si>
  <si>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</si>
  <si>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</si>
  <si>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</si>
  <si>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</si>
  <si>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</si>
  <si>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</si>
  <si>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</si>
  <si>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</si>
  <si>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</si>
  <si>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</si>
  <si>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</si>
  <si>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</si>
  <si>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</si>
  <si>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</si>
  <si>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</si>
  <si>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</si>
  <si>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</si>
  <si>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</si>
  <si>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</si>
  <si>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</si>
  <si>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</si>
  <si>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</si>
  <si>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</si>
  <si>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</si>
  <si>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</si>
  <si>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</si>
  <si>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</si>
  <si>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</si>
  <si>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</si>
  <si>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</si>
  <si>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</si>
  <si>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</si>
  <si>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</si>
  <si>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</si>
  <si>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</si>
  <si>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</si>
  <si>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</si>
  <si>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</si>
  <si>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</si>
  <si>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</si>
  <si>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</si>
  <si>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</si>
  <si>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</si>
  <si>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</si>
  <si>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</si>
  <si>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Total Liquidadas</t>
  </si>
  <si>
    <t>COLEGIO MAYOR DE NUESTRA SEÑORA DEL ROSARIO</t>
  </si>
  <si>
    <t>COLMEDICA MEDICINA PREPAGADA S A</t>
  </si>
  <si>
    <t>PONTIFICIA  UNIVERSIDAD JAVERIANA</t>
  </si>
  <si>
    <t>NOVIEMBRE DE 2022</t>
  </si>
  <si>
    <t>COMPAÑIA DE SEGUROS DE VIDA AURORA S.A</t>
  </si>
  <si>
    <t>EMSSANAR E.P.S S.A.S.</t>
  </si>
  <si>
    <t>Entes Territoriales</t>
  </si>
  <si>
    <t>DEPARTAMENTO DEL GUAINIA</t>
  </si>
  <si>
    <t>FONDO ASISTENCIAL DEL MAGISTERIO DEL CAQUETA LIMITADA  FAMAC LTDA</t>
  </si>
  <si>
    <t>DISPENSARIO MEDICO NIVEL II BARRANQUILLA</t>
  </si>
  <si>
    <t>Total Entes Territoriales</t>
  </si>
  <si>
    <t>Total Liquidada/Capitación</t>
  </si>
  <si>
    <t>Total Liquidada/Contributivo</t>
  </si>
  <si>
    <t>Total Liquidada/IPS Privada</t>
  </si>
  <si>
    <t>Total Liquidada/Subsidiado</t>
  </si>
  <si>
    <t>PONTIFICIA UNIVERSIDAD JAVERIANA</t>
  </si>
  <si>
    <t>MUNICIPIO DE GRANADA</t>
  </si>
  <si>
    <t>FUNDACION ABOOD SHAIO EN REESTRUCTURACION</t>
  </si>
  <si>
    <t>PROGRAMA DE LAS NACONES UNIDAS PARA EL DESARROLLO PNUD</t>
  </si>
  <si>
    <t>DANISH REFUGEE COUNCIL DRC PROGRAMME COLOMBIA</t>
  </si>
  <si>
    <t>Total Liquidada Entes Territoriales/Departamentales y Distritales</t>
  </si>
  <si>
    <t>Noviembre_2021</t>
  </si>
  <si>
    <t>Noviembre_2022</t>
  </si>
  <si>
    <t>Fecha corte:Noviembre_2022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</si>
</sst>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165" fontId="6" fillId="0" borderId="11" xfId="1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45"/>
  <sheetViews>
    <sheetView showGridLines="0" tabSelected="1" zoomScaleNormal="100" zoomScalePageLayoutView="98" workbookViewId="0">
      <pane xSplit="1" ySplit="6" topLeftCell="B278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6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328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76</v>
      </c>
      <c r="F7" s="55">
        <v>0</v>
      </c>
      <c r="G7" s="55">
        <v>22426564</v>
      </c>
      <c r="H7" s="55">
        <f>+F7+G7</f>
        <v>22426564</v>
      </c>
      <c r="I7" s="55">
        <v>23211248</v>
      </c>
      <c r="J7" s="55">
        <v>0</v>
      </c>
      <c r="K7" s="55">
        <v>14263021</v>
      </c>
      <c r="L7" s="55">
        <v>15789403</v>
      </c>
      <c r="M7" s="55">
        <v>16624479</v>
      </c>
      <c r="N7" s="55">
        <v>0</v>
      </c>
      <c r="O7" s="55">
        <v>0</v>
      </c>
      <c r="P7" s="55">
        <v>0</v>
      </c>
      <c r="Q7" s="56">
        <f t="shared" ref="Q7:Q69" si="0">SUM(H7:P7)</f>
        <v>92314715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299</v>
      </c>
      <c r="F8" s="60">
        <v>31796185.510000002</v>
      </c>
      <c r="G8" s="60">
        <v>44070382</v>
      </c>
      <c r="H8" s="60">
        <f t="shared" ref="H8:H75" si="1">+F8+G8</f>
        <v>75866567.510000005</v>
      </c>
      <c r="I8" s="60">
        <v>20325114</v>
      </c>
      <c r="J8" s="60">
        <v>36986022</v>
      </c>
      <c r="K8" s="60">
        <v>1189900</v>
      </c>
      <c r="L8" s="60">
        <v>1040590</v>
      </c>
      <c r="M8" s="60">
        <v>15417893</v>
      </c>
      <c r="N8" s="60">
        <v>184932823</v>
      </c>
      <c r="O8" s="60">
        <v>0</v>
      </c>
      <c r="P8" s="60">
        <v>-34020726</v>
      </c>
      <c r="Q8" s="61">
        <f t="shared" si="0"/>
        <v>301738183.50999999</v>
      </c>
    </row>
    <row r="9" spans="2:17" outlineLevel="2" x14ac:dyDescent="0.25">
      <c r="B9" s="57" t="s">
        <v>20</v>
      </c>
      <c r="C9" s="58">
        <v>860002400</v>
      </c>
      <c r="D9" s="59" t="s">
        <v>234</v>
      </c>
      <c r="E9" s="60">
        <v>1208</v>
      </c>
      <c r="F9" s="60">
        <v>175597.06</v>
      </c>
      <c r="G9" s="60">
        <v>4062991</v>
      </c>
      <c r="H9" s="60">
        <f t="shared" si="1"/>
        <v>4238588.0599999996</v>
      </c>
      <c r="I9" s="60">
        <v>1271335</v>
      </c>
      <c r="J9" s="60">
        <v>31014994</v>
      </c>
      <c r="K9" s="60">
        <v>0</v>
      </c>
      <c r="L9" s="60">
        <v>4334851</v>
      </c>
      <c r="M9" s="60">
        <v>48550619</v>
      </c>
      <c r="N9" s="60">
        <v>563230606.37</v>
      </c>
      <c r="O9" s="60">
        <v>0</v>
      </c>
      <c r="P9" s="60">
        <v>0</v>
      </c>
      <c r="Q9" s="61">
        <f t="shared" si="0"/>
        <v>652640993.43000007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92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46277787</v>
      </c>
      <c r="O10" s="60">
        <v>0</v>
      </c>
      <c r="P10" s="60">
        <v>0</v>
      </c>
      <c r="Q10" s="61">
        <f t="shared" si="0"/>
        <v>46277787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632</v>
      </c>
      <c r="F12" s="60">
        <v>158072580.16999999</v>
      </c>
      <c r="G12" s="60">
        <v>71318599</v>
      </c>
      <c r="H12" s="60">
        <f t="shared" si="1"/>
        <v>229391179.16999999</v>
      </c>
      <c r="I12" s="60">
        <v>137388294</v>
      </c>
      <c r="J12" s="60">
        <v>79465390</v>
      </c>
      <c r="K12" s="60">
        <v>37265293</v>
      </c>
      <c r="L12" s="60">
        <v>133474906.67</v>
      </c>
      <c r="M12" s="60">
        <v>15653746</v>
      </c>
      <c r="N12" s="60">
        <v>66889399</v>
      </c>
      <c r="O12" s="60">
        <v>0</v>
      </c>
      <c r="P12" s="60">
        <v>-125017.67</v>
      </c>
      <c r="Q12" s="61">
        <f t="shared" si="0"/>
        <v>699403190.16999996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44</v>
      </c>
      <c r="F13" s="60">
        <v>644814.59</v>
      </c>
      <c r="G13" s="60">
        <v>13373030</v>
      </c>
      <c r="H13" s="60">
        <f t="shared" si="1"/>
        <v>14017844.59</v>
      </c>
      <c r="I13" s="60">
        <v>8456374</v>
      </c>
      <c r="J13" s="60">
        <v>0</v>
      </c>
      <c r="K13" s="60">
        <v>205002</v>
      </c>
      <c r="L13" s="60">
        <v>405200</v>
      </c>
      <c r="M13" s="60">
        <v>3233779</v>
      </c>
      <c r="N13" s="60">
        <v>8071063</v>
      </c>
      <c r="O13" s="60">
        <v>0</v>
      </c>
      <c r="P13" s="60">
        <v>-2617453</v>
      </c>
      <c r="Q13" s="61">
        <f t="shared" si="0"/>
        <v>31771809.590000004</v>
      </c>
    </row>
    <row r="14" spans="2:17" outlineLevel="2" x14ac:dyDescent="0.25">
      <c r="B14" s="57" t="s">
        <v>20</v>
      </c>
      <c r="C14" s="58">
        <v>860037013</v>
      </c>
      <c r="D14" s="59" t="s">
        <v>242</v>
      </c>
      <c r="E14" s="60">
        <v>1957</v>
      </c>
      <c r="F14" s="60">
        <v>115771298.45999999</v>
      </c>
      <c r="G14" s="60">
        <v>61291601</v>
      </c>
      <c r="H14" s="60">
        <f t="shared" si="1"/>
        <v>177062899.45999998</v>
      </c>
      <c r="I14" s="60">
        <v>57622140</v>
      </c>
      <c r="J14" s="60">
        <v>31001256</v>
      </c>
      <c r="K14" s="60">
        <v>19433759</v>
      </c>
      <c r="L14" s="60">
        <v>106388028</v>
      </c>
      <c r="M14" s="60">
        <v>189462073.67000002</v>
      </c>
      <c r="N14" s="60">
        <v>1057527989.34</v>
      </c>
      <c r="O14" s="60">
        <v>0</v>
      </c>
      <c r="P14" s="60">
        <v>-342468400</v>
      </c>
      <c r="Q14" s="61">
        <f t="shared" si="0"/>
        <v>1296029745.47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16</v>
      </c>
      <c r="F15" s="60">
        <v>0</v>
      </c>
      <c r="G15" s="60">
        <v>3184214</v>
      </c>
      <c r="H15" s="60">
        <f t="shared" si="1"/>
        <v>3184214</v>
      </c>
      <c r="I15" s="60">
        <v>2536390</v>
      </c>
      <c r="J15" s="60">
        <v>0</v>
      </c>
      <c r="K15" s="60">
        <v>1561825</v>
      </c>
      <c r="L15" s="60">
        <v>4168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12699906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14</v>
      </c>
      <c r="F16" s="60">
        <v>0</v>
      </c>
      <c r="G16" s="60">
        <v>636891</v>
      </c>
      <c r="H16" s="60">
        <f t="shared" si="1"/>
        <v>636891</v>
      </c>
      <c r="I16" s="60">
        <v>3371831</v>
      </c>
      <c r="J16" s="60">
        <v>72900</v>
      </c>
      <c r="K16" s="60">
        <v>202300</v>
      </c>
      <c r="L16" s="60">
        <v>2674276</v>
      </c>
      <c r="M16" s="60">
        <v>0</v>
      </c>
      <c r="N16" s="60">
        <v>0</v>
      </c>
      <c r="O16" s="60">
        <v>0</v>
      </c>
      <c r="P16" s="60">
        <v>-72900</v>
      </c>
      <c r="Q16" s="61">
        <f t="shared" si="0"/>
        <v>6885298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254</v>
      </c>
      <c r="F17" s="60">
        <v>2805145.81</v>
      </c>
      <c r="G17" s="60">
        <v>12953614</v>
      </c>
      <c r="H17" s="60">
        <f t="shared" si="1"/>
        <v>15758759.810000001</v>
      </c>
      <c r="I17" s="60">
        <v>25815873</v>
      </c>
      <c r="J17" s="60">
        <v>6469194</v>
      </c>
      <c r="K17" s="60">
        <v>37794796</v>
      </c>
      <c r="L17" s="60">
        <v>5179223</v>
      </c>
      <c r="M17" s="60">
        <v>31662178</v>
      </c>
      <c r="N17" s="60">
        <v>106943217.95</v>
      </c>
      <c r="O17" s="60">
        <v>0</v>
      </c>
      <c r="P17" s="60">
        <v>-49396892</v>
      </c>
      <c r="Q17" s="61">
        <f t="shared" si="0"/>
        <v>180226349.75999999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86</v>
      </c>
      <c r="F18" s="60">
        <v>0</v>
      </c>
      <c r="G18" s="60">
        <v>2367319</v>
      </c>
      <c r="H18" s="60">
        <f t="shared" si="1"/>
        <v>2367319</v>
      </c>
      <c r="I18" s="60">
        <v>0</v>
      </c>
      <c r="J18" s="60">
        <v>0</v>
      </c>
      <c r="K18" s="60">
        <v>3.3</v>
      </c>
      <c r="L18" s="60">
        <v>1084676.7</v>
      </c>
      <c r="M18" s="60">
        <v>9206699.0999999996</v>
      </c>
      <c r="N18" s="60">
        <v>42362927.700000003</v>
      </c>
      <c r="O18" s="60">
        <v>0</v>
      </c>
      <c r="P18" s="60">
        <v>0</v>
      </c>
      <c r="Q18" s="61">
        <f t="shared" si="0"/>
        <v>55021625.800000004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306</v>
      </c>
      <c r="E19" s="65">
        <v>4212</v>
      </c>
      <c r="F19" s="65">
        <v>88995281.719999999</v>
      </c>
      <c r="G19" s="65">
        <v>114127882</v>
      </c>
      <c r="H19" s="65">
        <f t="shared" si="1"/>
        <v>203123163.72</v>
      </c>
      <c r="I19" s="65">
        <v>128673641</v>
      </c>
      <c r="J19" s="65">
        <v>74032298</v>
      </c>
      <c r="K19" s="65">
        <v>213181993</v>
      </c>
      <c r="L19" s="65">
        <v>333605686</v>
      </c>
      <c r="M19" s="65">
        <v>680930345.12</v>
      </c>
      <c r="N19" s="65">
        <v>3257654125.1800003</v>
      </c>
      <c r="O19" s="65">
        <v>0</v>
      </c>
      <c r="P19" s="65">
        <v>-1435545050.6700001</v>
      </c>
      <c r="Q19" s="66">
        <f t="shared" si="0"/>
        <v>3455656201.3500004</v>
      </c>
    </row>
    <row r="20" spans="2:17" ht="12" outlineLevel="1" thickBot="1" x14ac:dyDescent="0.3">
      <c r="B20" s="67" t="s">
        <v>201</v>
      </c>
      <c r="C20" s="97"/>
      <c r="D20" s="97"/>
      <c r="E20" s="68">
        <f t="shared" ref="E20:Q20" si="2">SUBTOTAL(9,E7:E19)</f>
        <v>8896</v>
      </c>
      <c r="F20" s="68">
        <f t="shared" si="2"/>
        <v>398260903.31999993</v>
      </c>
      <c r="G20" s="68">
        <f t="shared" si="2"/>
        <v>349813087</v>
      </c>
      <c r="H20" s="68">
        <f t="shared" si="2"/>
        <v>748073990.31999993</v>
      </c>
      <c r="I20" s="68">
        <f t="shared" si="2"/>
        <v>408672240</v>
      </c>
      <c r="J20" s="68">
        <f t="shared" si="2"/>
        <v>259042054</v>
      </c>
      <c r="K20" s="68">
        <f t="shared" si="2"/>
        <v>325097892.30000001</v>
      </c>
      <c r="L20" s="68">
        <f t="shared" si="2"/>
        <v>603981008.37</v>
      </c>
      <c r="M20" s="68">
        <f t="shared" si="2"/>
        <v>1011377308.8900001</v>
      </c>
      <c r="N20" s="68">
        <f t="shared" si="2"/>
        <v>5340371050.5400009</v>
      </c>
      <c r="O20" s="68">
        <f t="shared" si="2"/>
        <v>0</v>
      </c>
      <c r="P20" s="68">
        <f t="shared" si="2"/>
        <v>-1864246439.3400002</v>
      </c>
      <c r="Q20" s="69">
        <f t="shared" si="2"/>
        <v>6832369105.0800009</v>
      </c>
    </row>
    <row r="21" spans="2:17" outlineLevel="2" x14ac:dyDescent="0.25">
      <c r="B21" s="62" t="s">
        <v>21</v>
      </c>
      <c r="C21" s="63">
        <v>800226175</v>
      </c>
      <c r="D21" s="64" t="s">
        <v>235</v>
      </c>
      <c r="E21" s="65">
        <v>4</v>
      </c>
      <c r="F21" s="65">
        <v>0</v>
      </c>
      <c r="G21" s="65">
        <v>10364384</v>
      </c>
      <c r="H21" s="65">
        <f t="shared" si="1"/>
        <v>10364384</v>
      </c>
      <c r="I21" s="65">
        <v>0</v>
      </c>
      <c r="J21" s="65">
        <v>0</v>
      </c>
      <c r="K21" s="65">
        <v>0</v>
      </c>
      <c r="L21" s="65">
        <v>0</v>
      </c>
      <c r="M21" s="65">
        <v>80800</v>
      </c>
      <c r="N21" s="65">
        <v>80800</v>
      </c>
      <c r="O21" s="65">
        <v>0</v>
      </c>
      <c r="P21" s="65">
        <v>0</v>
      </c>
      <c r="Q21" s="66">
        <f t="shared" si="0"/>
        <v>10525984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15</v>
      </c>
      <c r="F22" s="60">
        <v>0</v>
      </c>
      <c r="G22" s="60">
        <v>6233855</v>
      </c>
      <c r="H22" s="60">
        <f t="shared" si="1"/>
        <v>6233855</v>
      </c>
      <c r="I22" s="60">
        <v>0</v>
      </c>
      <c r="J22" s="60">
        <v>0</v>
      </c>
      <c r="K22" s="60">
        <v>0</v>
      </c>
      <c r="L22" s="60">
        <v>88900</v>
      </c>
      <c r="M22" s="60">
        <v>1969214</v>
      </c>
      <c r="N22" s="60">
        <v>6991160</v>
      </c>
      <c r="O22" s="60">
        <v>0</v>
      </c>
      <c r="P22" s="60">
        <v>0</v>
      </c>
      <c r="Q22" s="61">
        <f t="shared" si="0"/>
        <v>15283129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3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0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212</v>
      </c>
      <c r="F24" s="60">
        <v>0</v>
      </c>
      <c r="G24" s="60">
        <v>1024790</v>
      </c>
      <c r="H24" s="60">
        <f t="shared" si="1"/>
        <v>1024790</v>
      </c>
      <c r="I24" s="60">
        <v>4419532</v>
      </c>
      <c r="J24" s="60">
        <v>267388</v>
      </c>
      <c r="K24" s="60">
        <v>99000</v>
      </c>
      <c r="L24" s="60">
        <v>1581800</v>
      </c>
      <c r="M24" s="60">
        <v>4280316</v>
      </c>
      <c r="N24" s="60">
        <v>83768416</v>
      </c>
      <c r="O24" s="60">
        <v>0</v>
      </c>
      <c r="P24" s="60">
        <v>-725443</v>
      </c>
      <c r="Q24" s="61">
        <f t="shared" si="0"/>
        <v>94715799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93</v>
      </c>
      <c r="F25" s="60">
        <v>0</v>
      </c>
      <c r="G25" s="60">
        <v>9270824</v>
      </c>
      <c r="H25" s="60">
        <f t="shared" si="1"/>
        <v>9270824</v>
      </c>
      <c r="I25" s="60">
        <v>0</v>
      </c>
      <c r="J25" s="60">
        <v>2530824</v>
      </c>
      <c r="K25" s="60">
        <v>890004</v>
      </c>
      <c r="L25" s="60">
        <v>0</v>
      </c>
      <c r="M25" s="60">
        <v>80800</v>
      </c>
      <c r="N25" s="60">
        <v>45179029</v>
      </c>
      <c r="O25" s="60">
        <v>0</v>
      </c>
      <c r="P25" s="60">
        <v>0</v>
      </c>
      <c r="Q25" s="61">
        <f t="shared" si="0"/>
        <v>57951481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0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13</v>
      </c>
      <c r="F27" s="60">
        <v>0</v>
      </c>
      <c r="G27" s="60">
        <v>65600</v>
      </c>
      <c r="H27" s="60">
        <f t="shared" si="1"/>
        <v>65600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6825149</v>
      </c>
      <c r="O27" s="60">
        <v>0</v>
      </c>
      <c r="P27" s="60">
        <v>-124830</v>
      </c>
      <c r="Q27" s="61">
        <f t="shared" si="0"/>
        <v>6765919</v>
      </c>
    </row>
    <row r="28" spans="2:17" outlineLevel="2" x14ac:dyDescent="0.25">
      <c r="B28" s="57" t="s">
        <v>21</v>
      </c>
      <c r="C28" s="58">
        <v>860011153</v>
      </c>
      <c r="D28" s="59" t="s">
        <v>236</v>
      </c>
      <c r="E28" s="60">
        <v>170</v>
      </c>
      <c r="F28" s="60">
        <v>311400.53000000003</v>
      </c>
      <c r="G28" s="60">
        <v>8511165</v>
      </c>
      <c r="H28" s="60">
        <f t="shared" si="1"/>
        <v>8822565.5299999993</v>
      </c>
      <c r="I28" s="60">
        <v>0</v>
      </c>
      <c r="J28" s="60">
        <v>0</v>
      </c>
      <c r="K28" s="60">
        <v>0</v>
      </c>
      <c r="L28" s="60">
        <v>178841</v>
      </c>
      <c r="M28" s="60">
        <v>583832</v>
      </c>
      <c r="N28" s="60">
        <v>22340035.100000001</v>
      </c>
      <c r="O28" s="60">
        <v>0</v>
      </c>
      <c r="P28" s="60">
        <v>0</v>
      </c>
      <c r="Q28" s="61">
        <f t="shared" si="0"/>
        <v>31925273.630000003</v>
      </c>
    </row>
    <row r="29" spans="2:17" outlineLevel="2" x14ac:dyDescent="0.25">
      <c r="B29" s="57" t="s">
        <v>21</v>
      </c>
      <c r="C29" s="58">
        <v>860022137</v>
      </c>
      <c r="D29" s="59" t="s">
        <v>329</v>
      </c>
      <c r="E29" s="60">
        <v>1</v>
      </c>
      <c r="F29" s="60">
        <v>0</v>
      </c>
      <c r="G29" s="60">
        <v>74457</v>
      </c>
      <c r="H29" s="60">
        <f t="shared" si="1"/>
        <v>74457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1">
        <f t="shared" si="0"/>
        <v>74457</v>
      </c>
    </row>
    <row r="30" spans="2:17" ht="12" outlineLevel="2" thickBot="1" x14ac:dyDescent="0.3">
      <c r="B30" s="57" t="s">
        <v>21</v>
      </c>
      <c r="C30" s="58">
        <v>890903790</v>
      </c>
      <c r="D30" s="59" t="s">
        <v>54</v>
      </c>
      <c r="E30" s="60">
        <v>321</v>
      </c>
      <c r="F30" s="60">
        <v>959517.23</v>
      </c>
      <c r="G30" s="60">
        <v>10438660</v>
      </c>
      <c r="H30" s="60">
        <f t="shared" si="1"/>
        <v>11398177.23</v>
      </c>
      <c r="I30" s="60">
        <v>22327959</v>
      </c>
      <c r="J30" s="60">
        <v>9394493</v>
      </c>
      <c r="K30" s="60">
        <v>13725491</v>
      </c>
      <c r="L30" s="60">
        <v>21237250</v>
      </c>
      <c r="M30" s="60">
        <v>9056617</v>
      </c>
      <c r="N30" s="60">
        <v>151160379</v>
      </c>
      <c r="O30" s="60">
        <v>0</v>
      </c>
      <c r="P30" s="60">
        <v>-19922949</v>
      </c>
      <c r="Q30" s="61">
        <f t="shared" si="0"/>
        <v>218377417.23000002</v>
      </c>
    </row>
    <row r="31" spans="2:17" ht="12" outlineLevel="1" thickBot="1" x14ac:dyDescent="0.3">
      <c r="B31" s="67" t="s">
        <v>202</v>
      </c>
      <c r="C31" s="97"/>
      <c r="D31" s="97"/>
      <c r="E31" s="68">
        <f t="shared" ref="E31:Q31" si="3">SUBTOTAL(9,E21:E30)</f>
        <v>843</v>
      </c>
      <c r="F31" s="68">
        <f t="shared" si="3"/>
        <v>1270917.76</v>
      </c>
      <c r="G31" s="68">
        <f t="shared" si="3"/>
        <v>45983735</v>
      </c>
      <c r="H31" s="68">
        <f t="shared" si="3"/>
        <v>47254652.760000005</v>
      </c>
      <c r="I31" s="68">
        <f t="shared" si="3"/>
        <v>26747491</v>
      </c>
      <c r="J31" s="68">
        <f t="shared" si="3"/>
        <v>12192705</v>
      </c>
      <c r="K31" s="68">
        <f t="shared" si="3"/>
        <v>14714495</v>
      </c>
      <c r="L31" s="68">
        <f t="shared" si="3"/>
        <v>23086791</v>
      </c>
      <c r="M31" s="68">
        <f t="shared" si="3"/>
        <v>16051579</v>
      </c>
      <c r="N31" s="68">
        <f t="shared" si="3"/>
        <v>334793614.10000002</v>
      </c>
      <c r="O31" s="68">
        <f t="shared" si="3"/>
        <v>0</v>
      </c>
      <c r="P31" s="68">
        <f t="shared" si="3"/>
        <v>-20773222</v>
      </c>
      <c r="Q31" s="69">
        <f t="shared" si="3"/>
        <v>454068105.86000001</v>
      </c>
    </row>
    <row r="32" spans="2:17" ht="12" outlineLevel="2" thickBot="1" x14ac:dyDescent="0.3">
      <c r="B32" s="57" t="s">
        <v>22</v>
      </c>
      <c r="C32" s="58">
        <v>900226715</v>
      </c>
      <c r="D32" s="59" t="s">
        <v>82</v>
      </c>
      <c r="E32" s="60">
        <v>0</v>
      </c>
      <c r="F32" s="60">
        <v>241199.72</v>
      </c>
      <c r="G32" s="60">
        <v>0</v>
      </c>
      <c r="H32" s="60">
        <f t="shared" si="1"/>
        <v>241199.72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1">
        <f t="shared" si="0"/>
        <v>241199.72</v>
      </c>
    </row>
    <row r="33" spans="2:17" ht="12" outlineLevel="1" thickBot="1" x14ac:dyDescent="0.3">
      <c r="B33" s="67" t="s">
        <v>203</v>
      </c>
      <c r="C33" s="97"/>
      <c r="D33" s="97"/>
      <c r="E33" s="68">
        <f t="shared" ref="E33:Q33" si="4">SUBTOTAL(9,E32:E32)</f>
        <v>0</v>
      </c>
      <c r="F33" s="68">
        <f t="shared" si="4"/>
        <v>241199.72</v>
      </c>
      <c r="G33" s="68">
        <f t="shared" si="4"/>
        <v>0</v>
      </c>
      <c r="H33" s="68">
        <f t="shared" si="4"/>
        <v>241199.72</v>
      </c>
      <c r="I33" s="68">
        <f t="shared" si="4"/>
        <v>0</v>
      </c>
      <c r="J33" s="68">
        <f t="shared" si="4"/>
        <v>0</v>
      </c>
      <c r="K33" s="68">
        <f t="shared" si="4"/>
        <v>0</v>
      </c>
      <c r="L33" s="68">
        <f t="shared" si="4"/>
        <v>0</v>
      </c>
      <c r="M33" s="68">
        <f t="shared" si="4"/>
        <v>0</v>
      </c>
      <c r="N33" s="68">
        <f t="shared" si="4"/>
        <v>0</v>
      </c>
      <c r="O33" s="68">
        <f t="shared" si="4"/>
        <v>0</v>
      </c>
      <c r="P33" s="68">
        <f t="shared" si="4"/>
        <v>0</v>
      </c>
      <c r="Q33" s="69">
        <f t="shared" si="4"/>
        <v>241199.72</v>
      </c>
    </row>
    <row r="34" spans="2:17" outlineLevel="2" x14ac:dyDescent="0.25">
      <c r="B34" s="57" t="s">
        <v>23</v>
      </c>
      <c r="C34" s="58">
        <v>800088702</v>
      </c>
      <c r="D34" s="59" t="s">
        <v>57</v>
      </c>
      <c r="E34" s="60">
        <v>3259</v>
      </c>
      <c r="F34" s="60">
        <v>4831361.01</v>
      </c>
      <c r="G34" s="60">
        <v>58914048</v>
      </c>
      <c r="H34" s="60">
        <f t="shared" si="1"/>
        <v>63745409.009999998</v>
      </c>
      <c r="I34" s="60">
        <v>84348961</v>
      </c>
      <c r="J34" s="60">
        <v>53084152</v>
      </c>
      <c r="K34" s="60">
        <v>95146607</v>
      </c>
      <c r="L34" s="60">
        <v>321822681</v>
      </c>
      <c r="M34" s="60">
        <v>382877248</v>
      </c>
      <c r="N34" s="60">
        <v>815385748.20000005</v>
      </c>
      <c r="O34" s="60">
        <v>0</v>
      </c>
      <c r="P34" s="60">
        <v>-1540005</v>
      </c>
      <c r="Q34" s="61">
        <f t="shared" si="0"/>
        <v>1814870801.21</v>
      </c>
    </row>
    <row r="35" spans="2:17" outlineLevel="2" x14ac:dyDescent="0.25">
      <c r="B35" s="57" t="s">
        <v>23</v>
      </c>
      <c r="C35" s="58">
        <v>800112806</v>
      </c>
      <c r="D35" s="59" t="s">
        <v>254</v>
      </c>
      <c r="E35" s="60">
        <v>5</v>
      </c>
      <c r="F35" s="60">
        <v>0</v>
      </c>
      <c r="G35" s="60">
        <v>0</v>
      </c>
      <c r="H35" s="60">
        <f t="shared" si="1"/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3556290</v>
      </c>
      <c r="O35" s="60">
        <v>0</v>
      </c>
      <c r="P35" s="60">
        <v>0</v>
      </c>
      <c r="Q35" s="61">
        <f t="shared" si="0"/>
        <v>3556290</v>
      </c>
    </row>
    <row r="36" spans="2:17" outlineLevel="2" x14ac:dyDescent="0.25">
      <c r="B36" s="57" t="s">
        <v>23</v>
      </c>
      <c r="C36" s="58">
        <v>800130907</v>
      </c>
      <c r="D36" s="59" t="s">
        <v>279</v>
      </c>
      <c r="E36" s="60">
        <v>5189</v>
      </c>
      <c r="F36" s="60">
        <v>48295988.670000002</v>
      </c>
      <c r="G36" s="60">
        <v>598097111</v>
      </c>
      <c r="H36" s="60">
        <f t="shared" si="1"/>
        <v>646393099.66999996</v>
      </c>
      <c r="I36" s="60">
        <v>397134654</v>
      </c>
      <c r="J36" s="60">
        <v>223312220</v>
      </c>
      <c r="K36" s="60">
        <v>331759825</v>
      </c>
      <c r="L36" s="60">
        <v>363188700</v>
      </c>
      <c r="M36" s="60">
        <v>472525759.60000002</v>
      </c>
      <c r="N36" s="60">
        <v>253483800.84</v>
      </c>
      <c r="O36" s="60">
        <v>0</v>
      </c>
      <c r="P36" s="60">
        <v>-3571162.82</v>
      </c>
      <c r="Q36" s="61">
        <f t="shared" si="0"/>
        <v>2684226896.29</v>
      </c>
    </row>
    <row r="37" spans="2:17" outlineLevel="2" x14ac:dyDescent="0.25">
      <c r="B37" s="57" t="s">
        <v>23</v>
      </c>
      <c r="C37" s="58">
        <v>800249241</v>
      </c>
      <c r="D37" s="59" t="s">
        <v>59</v>
      </c>
      <c r="E37" s="60">
        <v>6</v>
      </c>
      <c r="F37" s="60">
        <v>0</v>
      </c>
      <c r="G37" s="60">
        <v>0</v>
      </c>
      <c r="H37" s="60">
        <f t="shared" si="1"/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4458514</v>
      </c>
      <c r="O37" s="60">
        <v>0</v>
      </c>
      <c r="P37" s="60">
        <v>0</v>
      </c>
      <c r="Q37" s="61">
        <f t="shared" si="0"/>
        <v>4458514</v>
      </c>
    </row>
    <row r="38" spans="2:17" outlineLevel="2" x14ac:dyDescent="0.25">
      <c r="B38" s="57" t="s">
        <v>23</v>
      </c>
      <c r="C38" s="58">
        <v>800251440</v>
      </c>
      <c r="D38" s="59" t="s">
        <v>61</v>
      </c>
      <c r="E38" s="60">
        <v>7564</v>
      </c>
      <c r="F38" s="60">
        <v>35791088.460000001</v>
      </c>
      <c r="G38" s="60">
        <v>212595526</v>
      </c>
      <c r="H38" s="60">
        <f t="shared" si="1"/>
        <v>248386614.46000001</v>
      </c>
      <c r="I38" s="60">
        <v>379287870</v>
      </c>
      <c r="J38" s="60">
        <v>313760461</v>
      </c>
      <c r="K38" s="60">
        <v>298247375</v>
      </c>
      <c r="L38" s="60">
        <v>1303139140</v>
      </c>
      <c r="M38" s="60">
        <v>853517853</v>
      </c>
      <c r="N38" s="60">
        <v>62940398</v>
      </c>
      <c r="O38" s="60">
        <v>0</v>
      </c>
      <c r="P38" s="60">
        <v>-3151716177</v>
      </c>
      <c r="Q38" s="61">
        <f t="shared" si="0"/>
        <v>307563534.46000004</v>
      </c>
    </row>
    <row r="39" spans="2:17" outlineLevel="2" x14ac:dyDescent="0.25">
      <c r="B39" s="57" t="s">
        <v>23</v>
      </c>
      <c r="C39" s="58">
        <v>805001157</v>
      </c>
      <c r="D39" s="59" t="s">
        <v>64</v>
      </c>
      <c r="E39" s="60">
        <v>57</v>
      </c>
      <c r="F39" s="60">
        <v>0</v>
      </c>
      <c r="G39" s="60">
        <v>1693909</v>
      </c>
      <c r="H39" s="60">
        <f t="shared" si="1"/>
        <v>1693909</v>
      </c>
      <c r="I39" s="60">
        <v>0</v>
      </c>
      <c r="J39" s="60">
        <v>3726767</v>
      </c>
      <c r="K39" s="60">
        <v>0</v>
      </c>
      <c r="L39" s="60">
        <v>5480887</v>
      </c>
      <c r="M39" s="60">
        <v>875441</v>
      </c>
      <c r="N39" s="60">
        <v>41253232</v>
      </c>
      <c r="O39" s="60">
        <v>0</v>
      </c>
      <c r="P39" s="60">
        <v>-264101</v>
      </c>
      <c r="Q39" s="61">
        <f t="shared" si="0"/>
        <v>52766135</v>
      </c>
    </row>
    <row r="40" spans="2:17" outlineLevel="2" x14ac:dyDescent="0.25">
      <c r="B40" s="57" t="s">
        <v>23</v>
      </c>
      <c r="C40" s="58">
        <v>806008394</v>
      </c>
      <c r="D40" s="59" t="s">
        <v>65</v>
      </c>
      <c r="E40" s="60">
        <v>198</v>
      </c>
      <c r="F40" s="60">
        <v>0</v>
      </c>
      <c r="G40" s="60">
        <v>120473199</v>
      </c>
      <c r="H40" s="60">
        <f t="shared" si="1"/>
        <v>120473199</v>
      </c>
      <c r="I40" s="60">
        <v>18482277</v>
      </c>
      <c r="J40" s="60">
        <v>354300</v>
      </c>
      <c r="K40" s="60">
        <v>0</v>
      </c>
      <c r="L40" s="60">
        <v>2428322</v>
      </c>
      <c r="M40" s="60">
        <v>281101</v>
      </c>
      <c r="N40" s="60">
        <v>3146503</v>
      </c>
      <c r="O40" s="60">
        <v>0</v>
      </c>
      <c r="P40" s="60">
        <v>0</v>
      </c>
      <c r="Q40" s="61">
        <f t="shared" si="0"/>
        <v>145165702</v>
      </c>
    </row>
    <row r="41" spans="2:17" outlineLevel="2" x14ac:dyDescent="0.25">
      <c r="B41" s="57" t="s">
        <v>23</v>
      </c>
      <c r="C41" s="58">
        <v>809008362</v>
      </c>
      <c r="D41" s="59" t="s">
        <v>149</v>
      </c>
      <c r="E41" s="60">
        <v>13</v>
      </c>
      <c r="F41" s="60">
        <v>0</v>
      </c>
      <c r="G41" s="60">
        <v>0</v>
      </c>
      <c r="H41" s="60">
        <f t="shared" si="1"/>
        <v>0</v>
      </c>
      <c r="I41" s="60">
        <v>51900</v>
      </c>
      <c r="J41" s="60">
        <v>45900</v>
      </c>
      <c r="K41" s="60">
        <v>2043309</v>
      </c>
      <c r="L41" s="60">
        <v>97500</v>
      </c>
      <c r="M41" s="60">
        <v>17334</v>
      </c>
      <c r="N41" s="60">
        <v>50700</v>
      </c>
      <c r="O41" s="60">
        <v>0</v>
      </c>
      <c r="P41" s="60">
        <v>0</v>
      </c>
      <c r="Q41" s="61">
        <f t="shared" si="0"/>
        <v>2306643</v>
      </c>
    </row>
    <row r="42" spans="2:17" outlineLevel="2" x14ac:dyDescent="0.25">
      <c r="B42" s="57" t="s">
        <v>23</v>
      </c>
      <c r="C42" s="58">
        <v>817000248</v>
      </c>
      <c r="D42" s="59" t="s">
        <v>67</v>
      </c>
      <c r="E42" s="60">
        <v>15</v>
      </c>
      <c r="F42" s="60">
        <v>0</v>
      </c>
      <c r="G42" s="60">
        <v>0</v>
      </c>
      <c r="H42" s="60">
        <f t="shared" si="1"/>
        <v>0</v>
      </c>
      <c r="I42" s="60">
        <v>0</v>
      </c>
      <c r="J42" s="60">
        <v>0</v>
      </c>
      <c r="K42" s="60">
        <v>0</v>
      </c>
      <c r="L42" s="60">
        <v>224000</v>
      </c>
      <c r="M42" s="60">
        <v>0</v>
      </c>
      <c r="N42" s="60">
        <v>17927020</v>
      </c>
      <c r="O42" s="60">
        <v>0</v>
      </c>
      <c r="P42" s="60">
        <v>0</v>
      </c>
      <c r="Q42" s="61">
        <f t="shared" si="0"/>
        <v>18151020</v>
      </c>
    </row>
    <row r="43" spans="2:17" outlineLevel="2" x14ac:dyDescent="0.25">
      <c r="B43" s="57" t="s">
        <v>23</v>
      </c>
      <c r="C43" s="58">
        <v>830003564</v>
      </c>
      <c r="D43" s="59" t="s">
        <v>69</v>
      </c>
      <c r="E43" s="60">
        <v>10637</v>
      </c>
      <c r="F43" s="60">
        <v>108129227.79000001</v>
      </c>
      <c r="G43" s="60">
        <v>748582999</v>
      </c>
      <c r="H43" s="60">
        <f t="shared" si="1"/>
        <v>856712226.78999996</v>
      </c>
      <c r="I43" s="60">
        <v>583421151.70000005</v>
      </c>
      <c r="J43" s="60">
        <v>387765306</v>
      </c>
      <c r="K43" s="60">
        <v>321339381</v>
      </c>
      <c r="L43" s="60">
        <v>326957812</v>
      </c>
      <c r="M43" s="60">
        <v>235008097</v>
      </c>
      <c r="N43" s="60">
        <v>1863744501.26</v>
      </c>
      <c r="O43" s="60">
        <v>0</v>
      </c>
      <c r="P43" s="60">
        <v>-302120697.58999997</v>
      </c>
      <c r="Q43" s="61">
        <f t="shared" si="0"/>
        <v>4272827778.1599998</v>
      </c>
    </row>
    <row r="44" spans="2:17" outlineLevel="2" x14ac:dyDescent="0.25">
      <c r="B44" s="57" t="s">
        <v>23</v>
      </c>
      <c r="C44" s="58">
        <v>830028288</v>
      </c>
      <c r="D44" s="59" t="s">
        <v>132</v>
      </c>
      <c r="E44" s="60">
        <v>1</v>
      </c>
      <c r="F44" s="60">
        <v>0</v>
      </c>
      <c r="G44" s="60">
        <v>0</v>
      </c>
      <c r="H44" s="60">
        <f t="shared" si="1"/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769026</v>
      </c>
      <c r="O44" s="60">
        <v>0</v>
      </c>
      <c r="P44" s="60">
        <v>0</v>
      </c>
      <c r="Q44" s="61">
        <f t="shared" si="0"/>
        <v>769026</v>
      </c>
    </row>
    <row r="45" spans="2:17" outlineLevel="2" x14ac:dyDescent="0.25">
      <c r="B45" s="57" t="s">
        <v>23</v>
      </c>
      <c r="C45" s="58">
        <v>830113831</v>
      </c>
      <c r="D45" s="59" t="s">
        <v>72</v>
      </c>
      <c r="E45" s="60">
        <v>451</v>
      </c>
      <c r="F45" s="60">
        <v>74286.559999999998</v>
      </c>
      <c r="G45" s="60">
        <v>21140400</v>
      </c>
      <c r="H45" s="60">
        <f t="shared" si="1"/>
        <v>21214686.559999999</v>
      </c>
      <c r="I45" s="60">
        <v>11276976</v>
      </c>
      <c r="J45" s="60">
        <v>11447587</v>
      </c>
      <c r="K45" s="60">
        <v>1813612</v>
      </c>
      <c r="L45" s="60">
        <v>4105334</v>
      </c>
      <c r="M45" s="60">
        <v>12902750</v>
      </c>
      <c r="N45" s="60">
        <v>54327244</v>
      </c>
      <c r="O45" s="60">
        <v>0</v>
      </c>
      <c r="P45" s="60">
        <v>0</v>
      </c>
      <c r="Q45" s="61">
        <f t="shared" si="0"/>
        <v>117088189.56</v>
      </c>
    </row>
    <row r="46" spans="2:17" outlineLevel="2" x14ac:dyDescent="0.25">
      <c r="B46" s="57" t="s">
        <v>23</v>
      </c>
      <c r="C46" s="58">
        <v>832000760</v>
      </c>
      <c r="D46" s="59" t="s">
        <v>73</v>
      </c>
      <c r="E46" s="60">
        <v>9</v>
      </c>
      <c r="F46" s="60">
        <v>0</v>
      </c>
      <c r="G46" s="60">
        <v>0</v>
      </c>
      <c r="H46" s="60">
        <f t="shared" si="1"/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11323117</v>
      </c>
      <c r="O46" s="60">
        <v>0</v>
      </c>
      <c r="P46" s="60">
        <v>0</v>
      </c>
      <c r="Q46" s="61">
        <f t="shared" si="0"/>
        <v>11323117</v>
      </c>
    </row>
    <row r="47" spans="2:17" outlineLevel="2" x14ac:dyDescent="0.25">
      <c r="B47" s="57" t="s">
        <v>23</v>
      </c>
      <c r="C47" s="58">
        <v>837000084</v>
      </c>
      <c r="D47" s="59" t="s">
        <v>154</v>
      </c>
      <c r="E47" s="60">
        <v>4</v>
      </c>
      <c r="F47" s="60">
        <v>0</v>
      </c>
      <c r="G47" s="60">
        <v>74145</v>
      </c>
      <c r="H47" s="60">
        <f t="shared" si="1"/>
        <v>74145</v>
      </c>
      <c r="I47" s="60">
        <v>0</v>
      </c>
      <c r="J47" s="60">
        <v>1086873</v>
      </c>
      <c r="K47" s="60">
        <v>0</v>
      </c>
      <c r="L47" s="60">
        <v>0</v>
      </c>
      <c r="M47" s="60">
        <v>0</v>
      </c>
      <c r="N47" s="60">
        <v>160015</v>
      </c>
      <c r="O47" s="60">
        <v>0</v>
      </c>
      <c r="P47" s="60">
        <v>0</v>
      </c>
      <c r="Q47" s="61">
        <f t="shared" si="0"/>
        <v>1321033</v>
      </c>
    </row>
    <row r="48" spans="2:17" outlineLevel="2" x14ac:dyDescent="0.25">
      <c r="B48" s="57" t="s">
        <v>23</v>
      </c>
      <c r="C48" s="58">
        <v>860066942</v>
      </c>
      <c r="D48" s="59" t="s">
        <v>74</v>
      </c>
      <c r="E48" s="60">
        <v>6001</v>
      </c>
      <c r="F48" s="60">
        <v>114294567.02</v>
      </c>
      <c r="G48" s="60">
        <v>269670467</v>
      </c>
      <c r="H48" s="60">
        <f t="shared" si="1"/>
        <v>383965034.01999998</v>
      </c>
      <c r="I48" s="60">
        <v>478001891</v>
      </c>
      <c r="J48" s="60">
        <v>131741865</v>
      </c>
      <c r="K48" s="60">
        <v>116135548</v>
      </c>
      <c r="L48" s="60">
        <v>201723353</v>
      </c>
      <c r="M48" s="60">
        <v>307575071</v>
      </c>
      <c r="N48" s="60">
        <v>678783549.70000005</v>
      </c>
      <c r="O48" s="60">
        <v>0</v>
      </c>
      <c r="P48" s="60">
        <v>-21774423.120000001</v>
      </c>
      <c r="Q48" s="61">
        <f t="shared" si="0"/>
        <v>2276151888.6000004</v>
      </c>
    </row>
    <row r="49" spans="2:17" outlineLevel="2" x14ac:dyDescent="0.25">
      <c r="B49" s="57" t="s">
        <v>23</v>
      </c>
      <c r="C49" s="58">
        <v>890102044</v>
      </c>
      <c r="D49" s="59" t="s">
        <v>75</v>
      </c>
      <c r="E49" s="60">
        <v>68</v>
      </c>
      <c r="F49" s="60">
        <v>652</v>
      </c>
      <c r="G49" s="60">
        <v>9853980</v>
      </c>
      <c r="H49" s="60">
        <f t="shared" si="1"/>
        <v>9854632</v>
      </c>
      <c r="I49" s="60">
        <v>39755141</v>
      </c>
      <c r="J49" s="60">
        <v>197100</v>
      </c>
      <c r="K49" s="60">
        <v>242699</v>
      </c>
      <c r="L49" s="60">
        <v>0</v>
      </c>
      <c r="M49" s="60">
        <v>11739156</v>
      </c>
      <c r="N49" s="60">
        <v>20282329</v>
      </c>
      <c r="O49" s="60">
        <v>0</v>
      </c>
      <c r="P49" s="60">
        <v>0</v>
      </c>
      <c r="Q49" s="61">
        <f t="shared" si="0"/>
        <v>82071057</v>
      </c>
    </row>
    <row r="50" spans="2:17" outlineLevel="2" x14ac:dyDescent="0.25">
      <c r="B50" s="57" t="s">
        <v>23</v>
      </c>
      <c r="C50" s="58">
        <v>890205361</v>
      </c>
      <c r="D50" s="59" t="s">
        <v>76</v>
      </c>
      <c r="E50" s="60">
        <v>3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2545084</v>
      </c>
      <c r="O50" s="60">
        <v>0</v>
      </c>
      <c r="P50" s="60">
        <v>0</v>
      </c>
      <c r="Q50" s="61">
        <f t="shared" si="0"/>
        <v>2545084</v>
      </c>
    </row>
    <row r="51" spans="2:17" outlineLevel="2" x14ac:dyDescent="0.25">
      <c r="B51" s="57" t="s">
        <v>23</v>
      </c>
      <c r="C51" s="58">
        <v>890303093</v>
      </c>
      <c r="D51" s="59" t="s">
        <v>77</v>
      </c>
      <c r="E51" s="60">
        <v>4</v>
      </c>
      <c r="F51" s="60">
        <v>0</v>
      </c>
      <c r="G51" s="60">
        <v>0</v>
      </c>
      <c r="H51" s="60">
        <f t="shared" si="1"/>
        <v>0</v>
      </c>
      <c r="I51" s="60">
        <v>148131</v>
      </c>
      <c r="J51" s="60">
        <v>0</v>
      </c>
      <c r="K51" s="60">
        <v>0</v>
      </c>
      <c r="L51" s="60">
        <v>859925</v>
      </c>
      <c r="M51" s="60">
        <v>0</v>
      </c>
      <c r="N51" s="60">
        <v>5563561</v>
      </c>
      <c r="O51" s="60">
        <v>0</v>
      </c>
      <c r="P51" s="60">
        <v>0</v>
      </c>
      <c r="Q51" s="61">
        <f t="shared" si="0"/>
        <v>6571617</v>
      </c>
    </row>
    <row r="52" spans="2:17" outlineLevel="2" x14ac:dyDescent="0.25">
      <c r="B52" s="57" t="s">
        <v>23</v>
      </c>
      <c r="C52" s="58">
        <v>891600091</v>
      </c>
      <c r="D52" s="59" t="s">
        <v>79</v>
      </c>
      <c r="E52" s="60">
        <v>3</v>
      </c>
      <c r="F52" s="60">
        <v>0</v>
      </c>
      <c r="G52" s="60">
        <v>204400</v>
      </c>
      <c r="H52" s="60">
        <f t="shared" si="1"/>
        <v>204400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1089015</v>
      </c>
      <c r="O52" s="60">
        <v>0</v>
      </c>
      <c r="P52" s="60">
        <v>0</v>
      </c>
      <c r="Q52" s="61">
        <f t="shared" si="0"/>
        <v>1293415</v>
      </c>
    </row>
    <row r="53" spans="2:17" outlineLevel="2" x14ac:dyDescent="0.25">
      <c r="B53" s="57" t="s">
        <v>23</v>
      </c>
      <c r="C53" s="58">
        <v>891856000</v>
      </c>
      <c r="D53" s="59" t="s">
        <v>80</v>
      </c>
      <c r="E53" s="60">
        <v>20</v>
      </c>
      <c r="F53" s="60">
        <v>0</v>
      </c>
      <c r="G53" s="60">
        <v>65700</v>
      </c>
      <c r="H53" s="60">
        <f t="shared" si="1"/>
        <v>65700</v>
      </c>
      <c r="I53" s="60">
        <v>0</v>
      </c>
      <c r="J53" s="60">
        <v>0</v>
      </c>
      <c r="K53" s="60">
        <v>0</v>
      </c>
      <c r="L53" s="60">
        <v>5363973</v>
      </c>
      <c r="M53" s="60">
        <v>41842541</v>
      </c>
      <c r="N53" s="60">
        <v>47728647</v>
      </c>
      <c r="O53" s="60">
        <v>0</v>
      </c>
      <c r="P53" s="60">
        <v>0</v>
      </c>
      <c r="Q53" s="61">
        <f t="shared" si="0"/>
        <v>95000861</v>
      </c>
    </row>
    <row r="54" spans="2:17" outlineLevel="2" x14ac:dyDescent="0.25">
      <c r="B54" s="57" t="s">
        <v>23</v>
      </c>
      <c r="C54" s="58">
        <v>900156264</v>
      </c>
      <c r="D54" s="59" t="s">
        <v>81</v>
      </c>
      <c r="E54" s="60">
        <v>13131</v>
      </c>
      <c r="F54" s="60">
        <v>110311076.14</v>
      </c>
      <c r="G54" s="60">
        <v>235501856</v>
      </c>
      <c r="H54" s="60">
        <f t="shared" si="1"/>
        <v>345812932.13999999</v>
      </c>
      <c r="I54" s="60">
        <v>370973852</v>
      </c>
      <c r="J54" s="60">
        <v>389460850</v>
      </c>
      <c r="K54" s="60">
        <v>263772410</v>
      </c>
      <c r="L54" s="60">
        <v>477808481.80000001</v>
      </c>
      <c r="M54" s="60">
        <v>1435614602</v>
      </c>
      <c r="N54" s="60">
        <v>1855646772.9099998</v>
      </c>
      <c r="O54" s="60">
        <v>0</v>
      </c>
      <c r="P54" s="60">
        <v>-4219232893.54</v>
      </c>
      <c r="Q54" s="61">
        <f t="shared" si="0"/>
        <v>919857007.30999947</v>
      </c>
    </row>
    <row r="55" spans="2:17" outlineLevel="2" x14ac:dyDescent="0.25">
      <c r="B55" s="57" t="s">
        <v>23</v>
      </c>
      <c r="C55" s="58">
        <v>900226715</v>
      </c>
      <c r="D55" s="59" t="s">
        <v>82</v>
      </c>
      <c r="E55" s="60">
        <v>686</v>
      </c>
      <c r="F55" s="60">
        <v>2390086.71</v>
      </c>
      <c r="G55" s="60">
        <v>33373026</v>
      </c>
      <c r="H55" s="60">
        <f t="shared" si="1"/>
        <v>35763112.710000001</v>
      </c>
      <c r="I55" s="60">
        <v>81857137</v>
      </c>
      <c r="J55" s="60">
        <v>18491186</v>
      </c>
      <c r="K55" s="60">
        <v>22527251</v>
      </c>
      <c r="L55" s="60">
        <v>42368528</v>
      </c>
      <c r="M55" s="60">
        <v>123397868</v>
      </c>
      <c r="N55" s="60">
        <v>108302036.23</v>
      </c>
      <c r="O55" s="60">
        <v>0</v>
      </c>
      <c r="P55" s="60">
        <v>0</v>
      </c>
      <c r="Q55" s="61">
        <f t="shared" si="0"/>
        <v>432707118.94000006</v>
      </c>
    </row>
    <row r="56" spans="2:17" outlineLevel="2" x14ac:dyDescent="0.25">
      <c r="B56" s="57" t="s">
        <v>23</v>
      </c>
      <c r="C56" s="58">
        <v>900256090</v>
      </c>
      <c r="D56" s="59" t="s">
        <v>83</v>
      </c>
      <c r="E56" s="60">
        <v>7</v>
      </c>
      <c r="F56" s="60">
        <v>0</v>
      </c>
      <c r="G56" s="60">
        <v>0</v>
      </c>
      <c r="H56" s="60">
        <f t="shared" si="1"/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8892239</v>
      </c>
      <c r="O56" s="60">
        <v>0</v>
      </c>
      <c r="P56" s="60">
        <v>0</v>
      </c>
      <c r="Q56" s="61">
        <f t="shared" si="0"/>
        <v>8892239</v>
      </c>
    </row>
    <row r="57" spans="2:17" outlineLevel="2" x14ac:dyDescent="0.25">
      <c r="B57" s="57" t="s">
        <v>23</v>
      </c>
      <c r="C57" s="58">
        <v>900298372</v>
      </c>
      <c r="D57" s="59" t="s">
        <v>269</v>
      </c>
      <c r="E57" s="60">
        <v>5804</v>
      </c>
      <c r="F57" s="60">
        <v>34920260.539999999</v>
      </c>
      <c r="G57" s="60">
        <v>506299620</v>
      </c>
      <c r="H57" s="60">
        <f t="shared" si="1"/>
        <v>541219880.53999996</v>
      </c>
      <c r="I57" s="60">
        <v>227682526</v>
      </c>
      <c r="J57" s="60">
        <v>288139422</v>
      </c>
      <c r="K57" s="60">
        <v>330634316</v>
      </c>
      <c r="L57" s="60">
        <v>341342316</v>
      </c>
      <c r="M57" s="60">
        <v>438198076</v>
      </c>
      <c r="N57" s="60">
        <v>199203070.19999999</v>
      </c>
      <c r="O57" s="60">
        <v>0</v>
      </c>
      <c r="P57" s="60">
        <v>-107991406.34</v>
      </c>
      <c r="Q57" s="61">
        <f t="shared" si="0"/>
        <v>2258428200.3999996</v>
      </c>
    </row>
    <row r="58" spans="2:17" outlineLevel="2" x14ac:dyDescent="0.25">
      <c r="B58" s="57" t="s">
        <v>23</v>
      </c>
      <c r="C58" s="58">
        <v>900604350</v>
      </c>
      <c r="D58" s="59" t="s">
        <v>307</v>
      </c>
      <c r="E58" s="60">
        <v>10</v>
      </c>
      <c r="F58" s="60">
        <v>0</v>
      </c>
      <c r="G58" s="60">
        <v>36300</v>
      </c>
      <c r="H58" s="60">
        <f t="shared" si="1"/>
        <v>36300</v>
      </c>
      <c r="I58" s="60">
        <v>0</v>
      </c>
      <c r="J58" s="60">
        <v>0</v>
      </c>
      <c r="K58" s="60">
        <v>214847</v>
      </c>
      <c r="L58" s="60">
        <v>349114</v>
      </c>
      <c r="M58" s="60">
        <v>0</v>
      </c>
      <c r="N58" s="60">
        <v>1943691</v>
      </c>
      <c r="O58" s="60">
        <v>0</v>
      </c>
      <c r="P58" s="60">
        <v>0</v>
      </c>
      <c r="Q58" s="61">
        <f t="shared" si="0"/>
        <v>2543952</v>
      </c>
    </row>
    <row r="59" spans="2:17" outlineLevel="2" x14ac:dyDescent="0.25">
      <c r="B59" s="57" t="s">
        <v>23</v>
      </c>
      <c r="C59" s="58">
        <v>900935126</v>
      </c>
      <c r="D59" s="59" t="s">
        <v>164</v>
      </c>
      <c r="E59" s="60">
        <v>71</v>
      </c>
      <c r="F59" s="60">
        <v>0</v>
      </c>
      <c r="G59" s="60">
        <v>5195722</v>
      </c>
      <c r="H59" s="60">
        <f t="shared" si="1"/>
        <v>5195722</v>
      </c>
      <c r="I59" s="60">
        <v>3681266</v>
      </c>
      <c r="J59" s="60">
        <v>1700489</v>
      </c>
      <c r="K59" s="60">
        <v>1507560</v>
      </c>
      <c r="L59" s="60">
        <v>5649979</v>
      </c>
      <c r="M59" s="60">
        <v>309724</v>
      </c>
      <c r="N59" s="60">
        <v>8034984</v>
      </c>
      <c r="O59" s="60">
        <v>0</v>
      </c>
      <c r="P59" s="60">
        <v>0</v>
      </c>
      <c r="Q59" s="61">
        <f t="shared" si="0"/>
        <v>26079724</v>
      </c>
    </row>
    <row r="60" spans="2:17" outlineLevel="2" x14ac:dyDescent="0.25">
      <c r="B60" s="57" t="s">
        <v>23</v>
      </c>
      <c r="C60" s="58">
        <v>901021565</v>
      </c>
      <c r="D60" s="59" t="s">
        <v>330</v>
      </c>
      <c r="E60" s="60">
        <v>11</v>
      </c>
      <c r="F60" s="60">
        <v>0</v>
      </c>
      <c r="G60" s="60">
        <v>0</v>
      </c>
      <c r="H60" s="60">
        <f t="shared" si="1"/>
        <v>0</v>
      </c>
      <c r="I60" s="60">
        <v>214900</v>
      </c>
      <c r="J60" s="60">
        <v>0</v>
      </c>
      <c r="K60" s="60">
        <v>0</v>
      </c>
      <c r="L60" s="60">
        <v>57400</v>
      </c>
      <c r="M60" s="60">
        <v>0</v>
      </c>
      <c r="N60" s="60">
        <v>2283633</v>
      </c>
      <c r="O60" s="60">
        <v>0</v>
      </c>
      <c r="P60" s="60">
        <v>0</v>
      </c>
      <c r="Q60" s="61">
        <f t="shared" si="0"/>
        <v>2555933</v>
      </c>
    </row>
    <row r="61" spans="2:17" outlineLevel="2" x14ac:dyDescent="0.25">
      <c r="B61" s="57" t="s">
        <v>23</v>
      </c>
      <c r="C61" s="58">
        <v>901093846</v>
      </c>
      <c r="D61" s="59" t="s">
        <v>165</v>
      </c>
      <c r="E61" s="60">
        <v>82</v>
      </c>
      <c r="F61" s="60">
        <v>12143978.67</v>
      </c>
      <c r="G61" s="60">
        <v>12217861</v>
      </c>
      <c r="H61" s="60">
        <f t="shared" si="1"/>
        <v>24361839.670000002</v>
      </c>
      <c r="I61" s="60">
        <v>8159607</v>
      </c>
      <c r="J61" s="60">
        <v>3127647</v>
      </c>
      <c r="K61" s="60">
        <v>426132</v>
      </c>
      <c r="L61" s="60">
        <v>4682599</v>
      </c>
      <c r="M61" s="60">
        <v>16243334</v>
      </c>
      <c r="N61" s="60">
        <v>6132180</v>
      </c>
      <c r="O61" s="60">
        <v>0</v>
      </c>
      <c r="P61" s="60">
        <v>0</v>
      </c>
      <c r="Q61" s="61">
        <f t="shared" si="0"/>
        <v>63133338.670000002</v>
      </c>
    </row>
    <row r="62" spans="2:17" ht="12" outlineLevel="2" thickBot="1" x14ac:dyDescent="0.3">
      <c r="B62" s="57" t="s">
        <v>23</v>
      </c>
      <c r="C62" s="58">
        <v>901543761</v>
      </c>
      <c r="D62" s="59" t="s">
        <v>317</v>
      </c>
      <c r="E62" s="60">
        <v>1</v>
      </c>
      <c r="F62" s="60">
        <v>0</v>
      </c>
      <c r="G62" s="60">
        <v>0</v>
      </c>
      <c r="H62" s="60">
        <f t="shared" si="1"/>
        <v>0</v>
      </c>
      <c r="I62" s="60">
        <v>66724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0"/>
        <v>66724</v>
      </c>
    </row>
    <row r="63" spans="2:17" ht="12" outlineLevel="1" thickBot="1" x14ac:dyDescent="0.3">
      <c r="B63" s="67" t="s">
        <v>204</v>
      </c>
      <c r="C63" s="97"/>
      <c r="D63" s="97"/>
      <c r="E63" s="68">
        <f t="shared" ref="E63:Q63" si="5">SUBTOTAL(9,E34:E62)</f>
        <v>53310</v>
      </c>
      <c r="F63" s="68">
        <f t="shared" si="5"/>
        <v>471182573.56999999</v>
      </c>
      <c r="G63" s="68">
        <f t="shared" si="5"/>
        <v>2833990269</v>
      </c>
      <c r="H63" s="68">
        <f t="shared" si="5"/>
        <v>3305172842.5699997</v>
      </c>
      <c r="I63" s="68">
        <f t="shared" si="5"/>
        <v>2684544964.6999998</v>
      </c>
      <c r="J63" s="68">
        <f t="shared" si="5"/>
        <v>1827442125</v>
      </c>
      <c r="K63" s="68">
        <f t="shared" si="5"/>
        <v>1785810872</v>
      </c>
      <c r="L63" s="68">
        <f t="shared" si="5"/>
        <v>3407650044.8000002</v>
      </c>
      <c r="M63" s="68">
        <f t="shared" si="5"/>
        <v>4332925955.6000004</v>
      </c>
      <c r="N63" s="68">
        <f t="shared" si="5"/>
        <v>6078956901.3399992</v>
      </c>
      <c r="O63" s="68">
        <f t="shared" si="5"/>
        <v>0</v>
      </c>
      <c r="P63" s="68">
        <f t="shared" si="5"/>
        <v>-7808210866.4099998</v>
      </c>
      <c r="Q63" s="69">
        <f t="shared" si="5"/>
        <v>15614292839.599998</v>
      </c>
    </row>
    <row r="64" spans="2:17" outlineLevel="2" x14ac:dyDescent="0.25">
      <c r="B64" s="57" t="s">
        <v>24</v>
      </c>
      <c r="C64" s="58">
        <v>800225340</v>
      </c>
      <c r="D64" s="59" t="s">
        <v>225</v>
      </c>
      <c r="E64" s="60">
        <v>11</v>
      </c>
      <c r="F64" s="60">
        <v>0</v>
      </c>
      <c r="G64" s="60">
        <v>606944</v>
      </c>
      <c r="H64" s="60">
        <f t="shared" si="1"/>
        <v>606944</v>
      </c>
      <c r="I64" s="60">
        <v>0</v>
      </c>
      <c r="J64" s="60">
        <v>0</v>
      </c>
      <c r="K64" s="60">
        <v>126011754</v>
      </c>
      <c r="L64" s="60">
        <v>0</v>
      </c>
      <c r="M64" s="60">
        <v>0</v>
      </c>
      <c r="N64" s="60">
        <v>59891699</v>
      </c>
      <c r="O64" s="60">
        <v>0</v>
      </c>
      <c r="P64" s="60">
        <v>0</v>
      </c>
      <c r="Q64" s="61">
        <f t="shared" si="0"/>
        <v>186510397</v>
      </c>
    </row>
    <row r="65" spans="2:17" outlineLevel="2" x14ac:dyDescent="0.25">
      <c r="B65" s="57" t="s">
        <v>24</v>
      </c>
      <c r="C65" s="58">
        <v>800250596</v>
      </c>
      <c r="D65" s="59" t="s">
        <v>310</v>
      </c>
      <c r="E65" s="60">
        <v>2</v>
      </c>
      <c r="F65" s="60">
        <v>0</v>
      </c>
      <c r="G65" s="60">
        <v>1050420</v>
      </c>
      <c r="H65" s="60">
        <f t="shared" si="1"/>
        <v>1050420</v>
      </c>
      <c r="I65" s="60">
        <v>0</v>
      </c>
      <c r="J65" s="60">
        <v>0</v>
      </c>
      <c r="K65" s="60">
        <v>6480460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0"/>
        <v>7530880</v>
      </c>
    </row>
    <row r="66" spans="2:17" outlineLevel="2" x14ac:dyDescent="0.25">
      <c r="B66" s="57" t="s">
        <v>24</v>
      </c>
      <c r="C66" s="58">
        <v>830007606</v>
      </c>
      <c r="D66" s="59" t="s">
        <v>311</v>
      </c>
      <c r="E66" s="60">
        <v>2</v>
      </c>
      <c r="F66" s="60">
        <v>0</v>
      </c>
      <c r="G66" s="60">
        <v>2284800</v>
      </c>
      <c r="H66" s="60">
        <f t="shared" si="1"/>
        <v>2284800</v>
      </c>
      <c r="I66" s="60">
        <v>0</v>
      </c>
      <c r="J66" s="60">
        <v>0</v>
      </c>
      <c r="K66" s="60">
        <v>4411345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0"/>
        <v>6696145</v>
      </c>
    </row>
    <row r="67" spans="2:17" outlineLevel="2" x14ac:dyDescent="0.25">
      <c r="B67" s="57" t="s">
        <v>24</v>
      </c>
      <c r="C67" s="58">
        <v>830040933</v>
      </c>
      <c r="D67" s="59" t="s">
        <v>186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0"/>
        <v>281852</v>
      </c>
    </row>
    <row r="68" spans="2:17" outlineLevel="2" x14ac:dyDescent="0.25">
      <c r="B68" s="57" t="s">
        <v>24</v>
      </c>
      <c r="C68" s="58">
        <v>860056070</v>
      </c>
      <c r="D68" s="59" t="s">
        <v>318</v>
      </c>
      <c r="E68" s="60">
        <v>3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0</v>
      </c>
      <c r="K68" s="60">
        <v>0</v>
      </c>
      <c r="L68" s="60">
        <v>357587808</v>
      </c>
      <c r="M68" s="60">
        <v>133344844</v>
      </c>
      <c r="N68" s="60">
        <v>0</v>
      </c>
      <c r="O68" s="60">
        <v>0</v>
      </c>
      <c r="P68" s="60">
        <v>0</v>
      </c>
      <c r="Q68" s="61">
        <f t="shared" si="0"/>
        <v>490932652</v>
      </c>
    </row>
    <row r="69" spans="2:17" outlineLevel="2" x14ac:dyDescent="0.25">
      <c r="B69" s="57" t="s">
        <v>24</v>
      </c>
      <c r="C69" s="58">
        <v>860066789</v>
      </c>
      <c r="D69" s="59" t="s">
        <v>320</v>
      </c>
      <c r="E69" s="60">
        <v>1</v>
      </c>
      <c r="F69" s="60">
        <v>0</v>
      </c>
      <c r="G69" s="60">
        <v>7495855</v>
      </c>
      <c r="H69" s="60">
        <f t="shared" si="1"/>
        <v>7495855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0"/>
        <v>7495855</v>
      </c>
    </row>
    <row r="70" spans="2:17" outlineLevel="2" x14ac:dyDescent="0.25">
      <c r="B70" s="57" t="s">
        <v>24</v>
      </c>
      <c r="C70" s="58">
        <v>860075558</v>
      </c>
      <c r="D70" s="59" t="s">
        <v>280</v>
      </c>
      <c r="E70" s="60">
        <v>4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0</v>
      </c>
      <c r="K70" s="60">
        <v>8828583</v>
      </c>
      <c r="L70" s="60">
        <v>0</v>
      </c>
      <c r="M70" s="60">
        <v>0</v>
      </c>
      <c r="N70" s="60">
        <v>1325733</v>
      </c>
      <c r="O70" s="60">
        <v>0</v>
      </c>
      <c r="P70" s="60">
        <v>0</v>
      </c>
      <c r="Q70" s="61">
        <f t="shared" ref="Q70:Q135" si="6">SUM(H70:P70)</f>
        <v>10154316</v>
      </c>
    </row>
    <row r="71" spans="2:17" outlineLevel="2" x14ac:dyDescent="0.25">
      <c r="B71" s="57" t="s">
        <v>24</v>
      </c>
      <c r="C71" s="58">
        <v>860401496</v>
      </c>
      <c r="D71" s="59" t="s">
        <v>319</v>
      </c>
      <c r="E71" s="60">
        <v>1</v>
      </c>
      <c r="F71" s="60">
        <v>0</v>
      </c>
      <c r="G71" s="60">
        <v>0</v>
      </c>
      <c r="H71" s="60">
        <f t="shared" si="1"/>
        <v>0</v>
      </c>
      <c r="I71" s="60">
        <v>0</v>
      </c>
      <c r="J71" s="60">
        <v>0</v>
      </c>
      <c r="K71" s="60">
        <v>0</v>
      </c>
      <c r="L71" s="60">
        <v>9092040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6"/>
        <v>9092040</v>
      </c>
    </row>
    <row r="72" spans="2:17" outlineLevel="2" x14ac:dyDescent="0.25">
      <c r="B72" s="57" t="s">
        <v>24</v>
      </c>
      <c r="C72" s="58">
        <v>860403721</v>
      </c>
      <c r="D72" s="59" t="s">
        <v>305</v>
      </c>
      <c r="E72" s="60">
        <v>3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0</v>
      </c>
      <c r="K72" s="60">
        <v>0</v>
      </c>
      <c r="L72" s="60">
        <v>0</v>
      </c>
      <c r="M72" s="60">
        <v>6513681</v>
      </c>
      <c r="N72" s="60">
        <v>918850</v>
      </c>
      <c r="O72" s="60">
        <v>0</v>
      </c>
      <c r="P72" s="60">
        <v>0</v>
      </c>
      <c r="Q72" s="61">
        <f t="shared" si="6"/>
        <v>7432531</v>
      </c>
    </row>
    <row r="73" spans="2:17" outlineLevel="2" x14ac:dyDescent="0.25">
      <c r="B73" s="57" t="s">
        <v>24</v>
      </c>
      <c r="C73" s="58">
        <v>860503634</v>
      </c>
      <c r="D73" s="59" t="s">
        <v>270</v>
      </c>
      <c r="E73" s="60">
        <v>4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27258900</v>
      </c>
      <c r="M73" s="60">
        <v>7811044</v>
      </c>
      <c r="N73" s="60">
        <v>248905213</v>
      </c>
      <c r="O73" s="60">
        <v>0</v>
      </c>
      <c r="P73" s="60">
        <v>0</v>
      </c>
      <c r="Q73" s="61">
        <f t="shared" si="6"/>
        <v>283975157</v>
      </c>
    </row>
    <row r="74" spans="2:17" outlineLevel="2" x14ac:dyDescent="0.25">
      <c r="B74" s="57" t="s">
        <v>24</v>
      </c>
      <c r="C74" s="58">
        <v>860517302</v>
      </c>
      <c r="D74" s="59" t="s">
        <v>226</v>
      </c>
      <c r="E74" s="60">
        <v>2</v>
      </c>
      <c r="F74" s="60">
        <v>0</v>
      </c>
      <c r="G74" s="60">
        <v>41291737</v>
      </c>
      <c r="H74" s="60">
        <f t="shared" si="1"/>
        <v>41291737</v>
      </c>
      <c r="I74" s="60">
        <v>0</v>
      </c>
      <c r="J74" s="60">
        <v>0</v>
      </c>
      <c r="K74" s="60">
        <v>0</v>
      </c>
      <c r="L74" s="60">
        <v>0</v>
      </c>
      <c r="M74" s="60">
        <v>1006118</v>
      </c>
      <c r="N74" s="60">
        <v>0</v>
      </c>
      <c r="O74" s="60">
        <v>0</v>
      </c>
      <c r="P74" s="60">
        <v>0</v>
      </c>
      <c r="Q74" s="61">
        <f t="shared" si="6"/>
        <v>42297855</v>
      </c>
    </row>
    <row r="75" spans="2:17" outlineLevel="2" x14ac:dyDescent="0.25">
      <c r="B75" s="57" t="s">
        <v>24</v>
      </c>
      <c r="C75" s="58">
        <v>860517647</v>
      </c>
      <c r="D75" s="59" t="s">
        <v>25</v>
      </c>
      <c r="E75" s="60">
        <v>7</v>
      </c>
      <c r="F75" s="60">
        <v>0</v>
      </c>
      <c r="G75" s="60">
        <v>0</v>
      </c>
      <c r="H75" s="60">
        <f t="shared" si="1"/>
        <v>0</v>
      </c>
      <c r="I75" s="60">
        <v>22004451</v>
      </c>
      <c r="J75" s="60">
        <v>0</v>
      </c>
      <c r="K75" s="60">
        <v>0</v>
      </c>
      <c r="L75" s="60">
        <v>0</v>
      </c>
      <c r="M75" s="60">
        <v>0</v>
      </c>
      <c r="N75" s="60">
        <v>152700335</v>
      </c>
      <c r="O75" s="60">
        <v>0</v>
      </c>
      <c r="P75" s="60">
        <v>0</v>
      </c>
      <c r="Q75" s="61">
        <f t="shared" si="6"/>
        <v>174704786</v>
      </c>
    </row>
    <row r="76" spans="2:17" outlineLevel="2" x14ac:dyDescent="0.25">
      <c r="B76" s="57" t="s">
        <v>24</v>
      </c>
      <c r="C76" s="58">
        <v>890480123</v>
      </c>
      <c r="D76" s="59" t="s">
        <v>292</v>
      </c>
      <c r="E76" s="60">
        <v>3</v>
      </c>
      <c r="F76" s="60">
        <v>0</v>
      </c>
      <c r="G76" s="60">
        <v>0</v>
      </c>
      <c r="H76" s="60">
        <f t="shared" ref="H76:H141" si="7">+F76+G76</f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7864873</v>
      </c>
      <c r="O76" s="60">
        <v>0</v>
      </c>
      <c r="P76" s="60">
        <v>0</v>
      </c>
      <c r="Q76" s="61">
        <f t="shared" si="6"/>
        <v>7864873</v>
      </c>
    </row>
    <row r="77" spans="2:17" ht="12" outlineLevel="2" thickBot="1" x14ac:dyDescent="0.3">
      <c r="B77" s="57" t="s">
        <v>24</v>
      </c>
      <c r="C77" s="58">
        <v>891000692</v>
      </c>
      <c r="D77" s="59" t="s">
        <v>293</v>
      </c>
      <c r="E77" s="60">
        <v>1</v>
      </c>
      <c r="F77" s="60">
        <v>0</v>
      </c>
      <c r="G77" s="60">
        <v>0</v>
      </c>
      <c r="H77" s="60">
        <f t="shared" si="7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2667377</v>
      </c>
      <c r="N77" s="60">
        <v>0</v>
      </c>
      <c r="O77" s="60">
        <v>0</v>
      </c>
      <c r="P77" s="60">
        <v>0</v>
      </c>
      <c r="Q77" s="61">
        <f t="shared" si="6"/>
        <v>2667377</v>
      </c>
    </row>
    <row r="78" spans="2:17" ht="12" outlineLevel="1" thickBot="1" x14ac:dyDescent="0.3">
      <c r="B78" s="67" t="s">
        <v>205</v>
      </c>
      <c r="C78" s="97"/>
      <c r="D78" s="97"/>
      <c r="E78" s="68">
        <f t="shared" ref="E78:Q78" si="8">SUBTOTAL(9,E64:E77)</f>
        <v>45</v>
      </c>
      <c r="F78" s="68">
        <f t="shared" si="8"/>
        <v>0</v>
      </c>
      <c r="G78" s="68">
        <f t="shared" si="8"/>
        <v>52729756</v>
      </c>
      <c r="H78" s="68">
        <f t="shared" si="8"/>
        <v>52729756</v>
      </c>
      <c r="I78" s="68">
        <f t="shared" si="8"/>
        <v>22004451</v>
      </c>
      <c r="J78" s="68">
        <f t="shared" si="8"/>
        <v>0</v>
      </c>
      <c r="K78" s="68">
        <f t="shared" si="8"/>
        <v>145732142</v>
      </c>
      <c r="L78" s="68">
        <f t="shared" si="8"/>
        <v>393938748</v>
      </c>
      <c r="M78" s="68">
        <f t="shared" si="8"/>
        <v>151343064</v>
      </c>
      <c r="N78" s="68">
        <f t="shared" si="8"/>
        <v>471888555</v>
      </c>
      <c r="O78" s="68">
        <f t="shared" si="8"/>
        <v>0</v>
      </c>
      <c r="P78" s="68">
        <f t="shared" si="8"/>
        <v>0</v>
      </c>
      <c r="Q78" s="69">
        <f t="shared" si="8"/>
        <v>1237636716</v>
      </c>
    </row>
    <row r="79" spans="2:17" outlineLevel="2" x14ac:dyDescent="0.25">
      <c r="B79" s="57" t="s">
        <v>167</v>
      </c>
      <c r="C79" s="58">
        <v>800246953</v>
      </c>
      <c r="D79" s="59" t="s">
        <v>190</v>
      </c>
      <c r="E79" s="60">
        <v>5</v>
      </c>
      <c r="F79" s="60">
        <v>0</v>
      </c>
      <c r="G79" s="60">
        <v>609911211</v>
      </c>
      <c r="H79" s="60">
        <f t="shared" si="7"/>
        <v>609911211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1">
        <f t="shared" si="6"/>
        <v>609911211</v>
      </c>
    </row>
    <row r="80" spans="2:17" ht="12" outlineLevel="2" thickBot="1" x14ac:dyDescent="0.3">
      <c r="B80" s="57" t="s">
        <v>167</v>
      </c>
      <c r="C80" s="58">
        <v>899999061</v>
      </c>
      <c r="D80" s="59" t="s">
        <v>294</v>
      </c>
      <c r="E80" s="60">
        <v>51</v>
      </c>
      <c r="F80" s="60">
        <v>0</v>
      </c>
      <c r="G80" s="60">
        <v>1964129225</v>
      </c>
      <c r="H80" s="60">
        <f t="shared" si="7"/>
        <v>1964129225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117861863</v>
      </c>
      <c r="O80" s="60">
        <v>0</v>
      </c>
      <c r="P80" s="60">
        <v>-179589356</v>
      </c>
      <c r="Q80" s="61">
        <f t="shared" si="6"/>
        <v>1902401732</v>
      </c>
    </row>
    <row r="81" spans="2:17" ht="12" outlineLevel="1" thickBot="1" x14ac:dyDescent="0.3">
      <c r="B81" s="67" t="s">
        <v>206</v>
      </c>
      <c r="C81" s="97"/>
      <c r="D81" s="97"/>
      <c r="E81" s="68">
        <f t="shared" ref="E81:Q81" si="9">SUBTOTAL(9,E79:E80)</f>
        <v>56</v>
      </c>
      <c r="F81" s="68">
        <f t="shared" si="9"/>
        <v>0</v>
      </c>
      <c r="G81" s="68">
        <f t="shared" si="9"/>
        <v>2574040436</v>
      </c>
      <c r="H81" s="68">
        <f t="shared" si="9"/>
        <v>2574040436</v>
      </c>
      <c r="I81" s="68">
        <f t="shared" si="9"/>
        <v>0</v>
      </c>
      <c r="J81" s="68">
        <f t="shared" si="9"/>
        <v>0</v>
      </c>
      <c r="K81" s="68">
        <f t="shared" si="9"/>
        <v>0</v>
      </c>
      <c r="L81" s="68">
        <f t="shared" si="9"/>
        <v>0</v>
      </c>
      <c r="M81" s="68">
        <f t="shared" si="9"/>
        <v>0</v>
      </c>
      <c r="N81" s="68">
        <f t="shared" si="9"/>
        <v>117861863</v>
      </c>
      <c r="O81" s="68">
        <f t="shared" si="9"/>
        <v>0</v>
      </c>
      <c r="P81" s="68">
        <f t="shared" si="9"/>
        <v>-179589356</v>
      </c>
      <c r="Q81" s="69">
        <f t="shared" si="9"/>
        <v>2512312943</v>
      </c>
    </row>
    <row r="82" spans="2:17" outlineLevel="2" x14ac:dyDescent="0.25">
      <c r="B82" s="57" t="s">
        <v>331</v>
      </c>
      <c r="C82" s="58">
        <v>800017030</v>
      </c>
      <c r="D82" s="59" t="s">
        <v>85</v>
      </c>
      <c r="E82" s="60">
        <v>343</v>
      </c>
      <c r="F82" s="60">
        <v>0</v>
      </c>
      <c r="G82" s="60">
        <v>0</v>
      </c>
      <c r="H82" s="60">
        <f t="shared" si="7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499687165</v>
      </c>
      <c r="O82" s="60">
        <v>0</v>
      </c>
      <c r="P82" s="60">
        <v>0</v>
      </c>
      <c r="Q82" s="61">
        <f t="shared" si="6"/>
        <v>499687165</v>
      </c>
    </row>
    <row r="83" spans="2:17" outlineLevel="2" x14ac:dyDescent="0.25">
      <c r="B83" s="57" t="s">
        <v>331</v>
      </c>
      <c r="C83" s="58">
        <v>800037166</v>
      </c>
      <c r="D83" s="59" t="s">
        <v>191</v>
      </c>
      <c r="E83" s="60">
        <v>1</v>
      </c>
      <c r="F83" s="60">
        <v>0</v>
      </c>
      <c r="G83" s="60">
        <v>0</v>
      </c>
      <c r="H83" s="60">
        <f t="shared" si="7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20955</v>
      </c>
      <c r="O83" s="60">
        <v>0</v>
      </c>
      <c r="P83" s="60">
        <v>0</v>
      </c>
      <c r="Q83" s="61">
        <f t="shared" si="6"/>
        <v>20955</v>
      </c>
    </row>
    <row r="84" spans="2:17" outlineLevel="2" x14ac:dyDescent="0.25">
      <c r="B84" s="57" t="s">
        <v>331</v>
      </c>
      <c r="C84" s="58">
        <v>800044113</v>
      </c>
      <c r="D84" s="59" t="s">
        <v>220</v>
      </c>
      <c r="E84" s="60">
        <v>2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2446026</v>
      </c>
      <c r="O84" s="60">
        <v>0</v>
      </c>
      <c r="P84" s="60">
        <v>-77730</v>
      </c>
      <c r="Q84" s="61">
        <f t="shared" si="6"/>
        <v>2368296</v>
      </c>
    </row>
    <row r="85" spans="2:17" outlineLevel="2" x14ac:dyDescent="0.25">
      <c r="B85" s="57" t="s">
        <v>331</v>
      </c>
      <c r="C85" s="58">
        <v>800079035</v>
      </c>
      <c r="D85" s="59" t="s">
        <v>221</v>
      </c>
      <c r="E85" s="60">
        <v>1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56451</v>
      </c>
      <c r="O85" s="60">
        <v>0</v>
      </c>
      <c r="P85" s="60">
        <v>0</v>
      </c>
      <c r="Q85" s="61">
        <f t="shared" si="6"/>
        <v>56451</v>
      </c>
    </row>
    <row r="86" spans="2:17" outlineLevel="2" x14ac:dyDescent="0.25">
      <c r="B86" s="57" t="s">
        <v>331</v>
      </c>
      <c r="C86" s="58">
        <v>800091594</v>
      </c>
      <c r="D86" s="59" t="s">
        <v>86</v>
      </c>
      <c r="E86" s="60">
        <v>22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11970414</v>
      </c>
      <c r="O86" s="60">
        <v>0</v>
      </c>
      <c r="P86" s="60">
        <v>0</v>
      </c>
      <c r="Q86" s="61">
        <f t="shared" si="6"/>
        <v>11970414</v>
      </c>
    </row>
    <row r="87" spans="2:17" outlineLevel="2" x14ac:dyDescent="0.25">
      <c r="B87" s="57" t="s">
        <v>331</v>
      </c>
      <c r="C87" s="58">
        <v>800094067</v>
      </c>
      <c r="D87" s="59" t="s">
        <v>87</v>
      </c>
      <c r="E87" s="60">
        <v>1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1984621</v>
      </c>
      <c r="O87" s="60">
        <v>0</v>
      </c>
      <c r="P87" s="60">
        <v>0</v>
      </c>
      <c r="Q87" s="61">
        <f t="shared" si="6"/>
        <v>1984621</v>
      </c>
    </row>
    <row r="88" spans="2:17" outlineLevel="2" x14ac:dyDescent="0.25">
      <c r="B88" s="57" t="s">
        <v>331</v>
      </c>
      <c r="C88" s="58">
        <v>800094164</v>
      </c>
      <c r="D88" s="59" t="s">
        <v>88</v>
      </c>
      <c r="E88" s="60">
        <v>26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40021487</v>
      </c>
      <c r="O88" s="60">
        <v>0</v>
      </c>
      <c r="P88" s="60">
        <v>0</v>
      </c>
      <c r="Q88" s="61">
        <f t="shared" si="6"/>
        <v>40021487</v>
      </c>
    </row>
    <row r="89" spans="2:17" outlineLevel="2" x14ac:dyDescent="0.25">
      <c r="B89" s="57" t="s">
        <v>331</v>
      </c>
      <c r="C89" s="58">
        <v>800095466</v>
      </c>
      <c r="D89" s="59" t="s">
        <v>192</v>
      </c>
      <c r="E89" s="60">
        <v>1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51300</v>
      </c>
      <c r="O89" s="60">
        <v>0</v>
      </c>
      <c r="P89" s="60">
        <v>0</v>
      </c>
      <c r="Q89" s="61">
        <f t="shared" si="6"/>
        <v>51300</v>
      </c>
    </row>
    <row r="90" spans="2:17" outlineLevel="2" x14ac:dyDescent="0.25">
      <c r="B90" s="57" t="s">
        <v>331</v>
      </c>
      <c r="C90" s="58">
        <v>800096595</v>
      </c>
      <c r="D90" s="59" t="s">
        <v>183</v>
      </c>
      <c r="E90" s="60">
        <v>1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77900</v>
      </c>
      <c r="O90" s="60">
        <v>0</v>
      </c>
      <c r="P90" s="60">
        <v>0</v>
      </c>
      <c r="Q90" s="61">
        <f t="shared" si="6"/>
        <v>77900</v>
      </c>
    </row>
    <row r="91" spans="2:17" outlineLevel="2" x14ac:dyDescent="0.25">
      <c r="B91" s="57" t="s">
        <v>331</v>
      </c>
      <c r="C91" s="58">
        <v>800098195</v>
      </c>
      <c r="D91" s="59" t="s">
        <v>222</v>
      </c>
      <c r="E91" s="60">
        <v>2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7805324</v>
      </c>
      <c r="O91" s="60">
        <v>0</v>
      </c>
      <c r="P91" s="60">
        <v>0</v>
      </c>
      <c r="Q91" s="61">
        <f t="shared" si="6"/>
        <v>7805324</v>
      </c>
    </row>
    <row r="92" spans="2:17" outlineLevel="2" x14ac:dyDescent="0.25">
      <c r="B92" s="57" t="s">
        <v>331</v>
      </c>
      <c r="C92" s="58">
        <v>800098911</v>
      </c>
      <c r="D92" s="59" t="s">
        <v>188</v>
      </c>
      <c r="E92" s="60">
        <v>3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2802091</v>
      </c>
      <c r="O92" s="60">
        <v>0</v>
      </c>
      <c r="P92" s="60">
        <v>0</v>
      </c>
      <c r="Q92" s="61">
        <f t="shared" si="6"/>
        <v>2802091</v>
      </c>
    </row>
    <row r="93" spans="2:17" outlineLevel="2" x14ac:dyDescent="0.25">
      <c r="B93" s="57" t="s">
        <v>331</v>
      </c>
      <c r="C93" s="58">
        <v>800099310</v>
      </c>
      <c r="D93" s="59" t="s">
        <v>295</v>
      </c>
      <c r="E93" s="60">
        <v>1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138000</v>
      </c>
      <c r="O93" s="60">
        <v>0</v>
      </c>
      <c r="P93" s="60">
        <v>0</v>
      </c>
      <c r="Q93" s="61">
        <f t="shared" si="6"/>
        <v>138000</v>
      </c>
    </row>
    <row r="94" spans="2:17" outlineLevel="2" x14ac:dyDescent="0.25">
      <c r="B94" s="57" t="s">
        <v>331</v>
      </c>
      <c r="C94" s="58">
        <v>800100053</v>
      </c>
      <c r="D94" s="59" t="s">
        <v>296</v>
      </c>
      <c r="E94" s="60">
        <v>2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148770</v>
      </c>
      <c r="O94" s="60">
        <v>0</v>
      </c>
      <c r="P94" s="60">
        <v>0</v>
      </c>
      <c r="Q94" s="61">
        <f t="shared" si="6"/>
        <v>148770</v>
      </c>
    </row>
    <row r="95" spans="2:17" outlineLevel="2" x14ac:dyDescent="0.25">
      <c r="B95" s="57" t="s">
        <v>331</v>
      </c>
      <c r="C95" s="58">
        <v>800100137</v>
      </c>
      <c r="D95" s="59" t="s">
        <v>267</v>
      </c>
      <c r="E95" s="60">
        <v>2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103347</v>
      </c>
      <c r="O95" s="60">
        <v>0</v>
      </c>
      <c r="P95" s="60">
        <v>0</v>
      </c>
      <c r="Q95" s="61">
        <f t="shared" si="6"/>
        <v>103347</v>
      </c>
    </row>
    <row r="96" spans="2:17" outlineLevel="2" x14ac:dyDescent="0.25">
      <c r="B96" s="57" t="s">
        <v>331</v>
      </c>
      <c r="C96" s="58">
        <v>800100145</v>
      </c>
      <c r="D96" s="59" t="s">
        <v>297</v>
      </c>
      <c r="E96" s="60">
        <v>2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90600</v>
      </c>
      <c r="O96" s="60">
        <v>0</v>
      </c>
      <c r="P96" s="60">
        <v>0</v>
      </c>
      <c r="Q96" s="61">
        <f t="shared" si="6"/>
        <v>90600</v>
      </c>
    </row>
    <row r="97" spans="2:17" outlineLevel="2" x14ac:dyDescent="0.25">
      <c r="B97" s="57" t="s">
        <v>331</v>
      </c>
      <c r="C97" s="58">
        <v>800102504</v>
      </c>
      <c r="D97" s="59" t="s">
        <v>189</v>
      </c>
      <c r="E97" s="60">
        <v>31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38226752</v>
      </c>
      <c r="O97" s="60">
        <v>0</v>
      </c>
      <c r="P97" s="60">
        <v>0</v>
      </c>
      <c r="Q97" s="61">
        <f t="shared" si="6"/>
        <v>38226752</v>
      </c>
    </row>
    <row r="98" spans="2:17" outlineLevel="2" x14ac:dyDescent="0.25">
      <c r="B98" s="57" t="s">
        <v>331</v>
      </c>
      <c r="C98" s="58">
        <v>800103913</v>
      </c>
      <c r="D98" s="59" t="s">
        <v>89</v>
      </c>
      <c r="E98" s="60">
        <v>95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141187724.56</v>
      </c>
      <c r="O98" s="60">
        <v>0</v>
      </c>
      <c r="P98" s="60">
        <v>0</v>
      </c>
      <c r="Q98" s="61">
        <f t="shared" si="6"/>
        <v>141187724.56</v>
      </c>
    </row>
    <row r="99" spans="2:17" outlineLevel="2" x14ac:dyDescent="0.25">
      <c r="B99" s="57" t="s">
        <v>331</v>
      </c>
      <c r="C99" s="58">
        <v>800103920</v>
      </c>
      <c r="D99" s="59" t="s">
        <v>90</v>
      </c>
      <c r="E99" s="60">
        <v>126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154406953</v>
      </c>
      <c r="O99" s="60">
        <v>0</v>
      </c>
      <c r="P99" s="60">
        <v>0</v>
      </c>
      <c r="Q99" s="61">
        <f t="shared" si="6"/>
        <v>154406953</v>
      </c>
    </row>
    <row r="100" spans="2:17" outlineLevel="2" x14ac:dyDescent="0.25">
      <c r="B100" s="57" t="s">
        <v>331</v>
      </c>
      <c r="C100" s="58">
        <v>800103923</v>
      </c>
      <c r="D100" s="59" t="s">
        <v>244</v>
      </c>
      <c r="E100" s="60">
        <v>18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9650459</v>
      </c>
      <c r="O100" s="60">
        <v>0</v>
      </c>
      <c r="P100" s="60">
        <v>0</v>
      </c>
      <c r="Q100" s="61">
        <f t="shared" si="6"/>
        <v>9650459</v>
      </c>
    </row>
    <row r="101" spans="2:17" outlineLevel="2" x14ac:dyDescent="0.25">
      <c r="B101" s="57" t="s">
        <v>331</v>
      </c>
      <c r="C101" s="58">
        <v>800103927</v>
      </c>
      <c r="D101" s="59" t="s">
        <v>91</v>
      </c>
      <c r="E101" s="60">
        <v>19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38253341</v>
      </c>
      <c r="O101" s="60">
        <v>0</v>
      </c>
      <c r="P101" s="60">
        <v>0</v>
      </c>
      <c r="Q101" s="61">
        <f t="shared" si="6"/>
        <v>38253341</v>
      </c>
    </row>
    <row r="102" spans="2:17" outlineLevel="2" x14ac:dyDescent="0.25">
      <c r="B102" s="57" t="s">
        <v>331</v>
      </c>
      <c r="C102" s="58">
        <v>800103935</v>
      </c>
      <c r="D102" s="59" t="s">
        <v>92</v>
      </c>
      <c r="E102" s="60">
        <v>214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150810</v>
      </c>
      <c r="N102" s="60">
        <v>248590674.21000001</v>
      </c>
      <c r="O102" s="60">
        <v>0</v>
      </c>
      <c r="P102" s="60">
        <v>0</v>
      </c>
      <c r="Q102" s="61">
        <f t="shared" si="6"/>
        <v>248741484.21000001</v>
      </c>
    </row>
    <row r="103" spans="2:17" outlineLevel="2" x14ac:dyDescent="0.25">
      <c r="B103" s="57" t="s">
        <v>331</v>
      </c>
      <c r="C103" s="58">
        <v>800113672</v>
      </c>
      <c r="D103" s="59" t="s">
        <v>93</v>
      </c>
      <c r="E103" s="60">
        <v>18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8624233</v>
      </c>
      <c r="O103" s="60">
        <v>0</v>
      </c>
      <c r="P103" s="60">
        <v>0</v>
      </c>
      <c r="Q103" s="61">
        <f t="shared" si="6"/>
        <v>8624233</v>
      </c>
    </row>
    <row r="104" spans="2:17" outlineLevel="2" x14ac:dyDescent="0.25">
      <c r="B104" s="57" t="s">
        <v>331</v>
      </c>
      <c r="C104" s="58">
        <v>800114312</v>
      </c>
      <c r="D104" s="59" t="s">
        <v>94</v>
      </c>
      <c r="E104" s="60">
        <v>104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147689478</v>
      </c>
      <c r="O104" s="60">
        <v>0</v>
      </c>
      <c r="P104" s="60">
        <v>0</v>
      </c>
      <c r="Q104" s="61">
        <f t="shared" si="6"/>
        <v>147689478</v>
      </c>
    </row>
    <row r="105" spans="2:17" outlineLevel="2" x14ac:dyDescent="0.25">
      <c r="B105" s="57" t="s">
        <v>331</v>
      </c>
      <c r="C105" s="58">
        <v>800128428</v>
      </c>
      <c r="D105" s="59" t="s">
        <v>238</v>
      </c>
      <c r="E105" s="60">
        <v>1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102642</v>
      </c>
      <c r="O105" s="60">
        <v>0</v>
      </c>
      <c r="P105" s="60">
        <v>0</v>
      </c>
      <c r="Q105" s="61">
        <f t="shared" si="6"/>
        <v>102642</v>
      </c>
    </row>
    <row r="106" spans="2:17" outlineLevel="2" x14ac:dyDescent="0.25">
      <c r="B106" s="57" t="s">
        <v>331</v>
      </c>
      <c r="C106" s="58">
        <v>800176413</v>
      </c>
      <c r="D106" s="59" t="s">
        <v>96</v>
      </c>
      <c r="E106" s="60">
        <v>189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419675137</v>
      </c>
      <c r="O106" s="60">
        <v>0</v>
      </c>
      <c r="P106" s="60">
        <v>0</v>
      </c>
      <c r="Q106" s="61">
        <f t="shared" si="6"/>
        <v>419675137</v>
      </c>
    </row>
    <row r="107" spans="2:17" outlineLevel="2" x14ac:dyDescent="0.25">
      <c r="B107" s="57" t="s">
        <v>331</v>
      </c>
      <c r="C107" s="58">
        <v>800180260</v>
      </c>
      <c r="D107" s="59" t="s">
        <v>97</v>
      </c>
      <c r="E107" s="60">
        <v>2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8274315</v>
      </c>
      <c r="O107" s="60">
        <v>0</v>
      </c>
      <c r="P107" s="60">
        <v>0</v>
      </c>
      <c r="Q107" s="61">
        <f t="shared" si="6"/>
        <v>8274315</v>
      </c>
    </row>
    <row r="108" spans="2:17" outlineLevel="2" x14ac:dyDescent="0.25">
      <c r="B108" s="57" t="s">
        <v>331</v>
      </c>
      <c r="C108" s="58">
        <v>800182159</v>
      </c>
      <c r="D108" s="59" t="s">
        <v>98</v>
      </c>
      <c r="E108" s="60">
        <v>7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3499945</v>
      </c>
      <c r="O108" s="60">
        <v>0</v>
      </c>
      <c r="P108" s="60">
        <v>0</v>
      </c>
      <c r="Q108" s="61">
        <f t="shared" si="6"/>
        <v>3499945</v>
      </c>
    </row>
    <row r="109" spans="2:17" outlineLevel="2" x14ac:dyDescent="0.25">
      <c r="B109" s="57" t="s">
        <v>331</v>
      </c>
      <c r="C109" s="58">
        <v>800198972</v>
      </c>
      <c r="D109" s="59" t="s">
        <v>245</v>
      </c>
      <c r="E109" s="60">
        <v>1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8955073</v>
      </c>
      <c r="O109" s="60">
        <v>0</v>
      </c>
      <c r="P109" s="60">
        <v>0</v>
      </c>
      <c r="Q109" s="61">
        <f t="shared" si="6"/>
        <v>8955073</v>
      </c>
    </row>
    <row r="110" spans="2:17" outlineLevel="2" x14ac:dyDescent="0.25">
      <c r="B110" s="57" t="s">
        <v>331</v>
      </c>
      <c r="C110" s="58">
        <v>802003228</v>
      </c>
      <c r="D110" s="59" t="s">
        <v>99</v>
      </c>
      <c r="E110" s="60">
        <v>26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24995158</v>
      </c>
      <c r="O110" s="60">
        <v>0</v>
      </c>
      <c r="P110" s="60">
        <v>0</v>
      </c>
      <c r="Q110" s="61">
        <f t="shared" si="6"/>
        <v>24995158</v>
      </c>
    </row>
    <row r="111" spans="2:17" outlineLevel="2" x14ac:dyDescent="0.25">
      <c r="B111" s="57" t="s">
        <v>331</v>
      </c>
      <c r="C111" s="58">
        <v>806001439</v>
      </c>
      <c r="D111" s="59" t="s">
        <v>246</v>
      </c>
      <c r="E111" s="60">
        <v>1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48700</v>
      </c>
      <c r="O111" s="60">
        <v>0</v>
      </c>
      <c r="P111" s="60">
        <v>0</v>
      </c>
      <c r="Q111" s="61">
        <f t="shared" si="6"/>
        <v>48700</v>
      </c>
    </row>
    <row r="112" spans="2:17" outlineLevel="2" x14ac:dyDescent="0.25">
      <c r="B112" s="57" t="s">
        <v>331</v>
      </c>
      <c r="C112" s="58">
        <v>812000243</v>
      </c>
      <c r="D112" s="59" t="s">
        <v>100</v>
      </c>
      <c r="E112" s="60">
        <v>33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8783632</v>
      </c>
      <c r="O112" s="60">
        <v>0</v>
      </c>
      <c r="P112" s="60">
        <v>0</v>
      </c>
      <c r="Q112" s="61">
        <f t="shared" si="6"/>
        <v>8783632</v>
      </c>
    </row>
    <row r="113" spans="2:17" outlineLevel="2" x14ac:dyDescent="0.25">
      <c r="B113" s="57" t="s">
        <v>331</v>
      </c>
      <c r="C113" s="58">
        <v>832001966</v>
      </c>
      <c r="D113" s="59" t="s">
        <v>101</v>
      </c>
      <c r="E113" s="60">
        <v>238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559645143</v>
      </c>
      <c r="O113" s="60">
        <v>0</v>
      </c>
      <c r="P113" s="60">
        <v>0</v>
      </c>
      <c r="Q113" s="61">
        <f t="shared" si="6"/>
        <v>559645143</v>
      </c>
    </row>
    <row r="114" spans="2:17" outlineLevel="2" x14ac:dyDescent="0.25">
      <c r="B114" s="57" t="s">
        <v>331</v>
      </c>
      <c r="C114" s="58">
        <v>890000464</v>
      </c>
      <c r="D114" s="59" t="s">
        <v>171</v>
      </c>
      <c r="E114" s="60">
        <v>1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113600</v>
      </c>
      <c r="O114" s="60">
        <v>0</v>
      </c>
      <c r="P114" s="60">
        <v>0</v>
      </c>
      <c r="Q114" s="61">
        <f t="shared" si="6"/>
        <v>113600</v>
      </c>
    </row>
    <row r="115" spans="2:17" outlineLevel="2" x14ac:dyDescent="0.25">
      <c r="B115" s="57" t="s">
        <v>331</v>
      </c>
      <c r="C115" s="58">
        <v>890000864</v>
      </c>
      <c r="D115" s="59" t="s">
        <v>172</v>
      </c>
      <c r="E115" s="60">
        <v>1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91236</v>
      </c>
      <c r="O115" s="60">
        <v>0</v>
      </c>
      <c r="P115" s="60">
        <v>0</v>
      </c>
      <c r="Q115" s="61">
        <f t="shared" si="6"/>
        <v>91236</v>
      </c>
    </row>
    <row r="116" spans="2:17" outlineLevel="2" x14ac:dyDescent="0.25">
      <c r="B116" s="57" t="s">
        <v>331</v>
      </c>
      <c r="C116" s="58">
        <v>890001639</v>
      </c>
      <c r="D116" s="59" t="s">
        <v>102</v>
      </c>
      <c r="E116" s="60">
        <v>35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40190319</v>
      </c>
      <c r="O116" s="60">
        <v>0</v>
      </c>
      <c r="P116" s="60">
        <v>0</v>
      </c>
      <c r="Q116" s="61">
        <f t="shared" si="6"/>
        <v>40190319</v>
      </c>
    </row>
    <row r="117" spans="2:17" outlineLevel="2" x14ac:dyDescent="0.25">
      <c r="B117" s="57" t="s">
        <v>331</v>
      </c>
      <c r="C117" s="58">
        <v>890102006</v>
      </c>
      <c r="D117" s="59" t="s">
        <v>103</v>
      </c>
      <c r="E117" s="60">
        <v>84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138371464</v>
      </c>
      <c r="O117" s="60">
        <v>0</v>
      </c>
      <c r="P117" s="60">
        <v>0</v>
      </c>
      <c r="Q117" s="61">
        <f t="shared" si="6"/>
        <v>138371464</v>
      </c>
    </row>
    <row r="118" spans="2:17" outlineLevel="2" x14ac:dyDescent="0.25">
      <c r="B118" s="57" t="s">
        <v>331</v>
      </c>
      <c r="C118" s="58">
        <v>890102018</v>
      </c>
      <c r="D118" s="59" t="s">
        <v>104</v>
      </c>
      <c r="E118" s="60">
        <v>2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1244726</v>
      </c>
      <c r="O118" s="60">
        <v>0</v>
      </c>
      <c r="P118" s="60">
        <v>0</v>
      </c>
      <c r="Q118" s="61">
        <f t="shared" si="6"/>
        <v>1244726</v>
      </c>
    </row>
    <row r="119" spans="2:17" outlineLevel="2" x14ac:dyDescent="0.25">
      <c r="B119" s="57" t="s">
        <v>331</v>
      </c>
      <c r="C119" s="58">
        <v>890112371</v>
      </c>
      <c r="D119" s="59" t="s">
        <v>168</v>
      </c>
      <c r="E119" s="60">
        <v>1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48700</v>
      </c>
      <c r="O119" s="60">
        <v>0</v>
      </c>
      <c r="P119" s="60">
        <v>0</v>
      </c>
      <c r="Q119" s="61">
        <f t="shared" si="6"/>
        <v>48700</v>
      </c>
    </row>
    <row r="120" spans="2:17" outlineLevel="2" x14ac:dyDescent="0.25">
      <c r="B120" s="57" t="s">
        <v>331</v>
      </c>
      <c r="C120" s="58">
        <v>890201190</v>
      </c>
      <c r="D120" s="59" t="s">
        <v>281</v>
      </c>
      <c r="E120" s="60">
        <v>1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52929</v>
      </c>
      <c r="O120" s="60">
        <v>0</v>
      </c>
      <c r="P120" s="60">
        <v>0</v>
      </c>
      <c r="Q120" s="61">
        <f t="shared" si="6"/>
        <v>52929</v>
      </c>
    </row>
    <row r="121" spans="2:17" outlineLevel="2" x14ac:dyDescent="0.25">
      <c r="B121" s="57" t="s">
        <v>331</v>
      </c>
      <c r="C121" s="58">
        <v>890201235</v>
      </c>
      <c r="D121" s="59" t="s">
        <v>85</v>
      </c>
      <c r="E121" s="60">
        <v>14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18135214</v>
      </c>
      <c r="O121" s="60">
        <v>0</v>
      </c>
      <c r="P121" s="60">
        <v>-1384420</v>
      </c>
      <c r="Q121" s="61">
        <f t="shared" si="6"/>
        <v>16750794</v>
      </c>
    </row>
    <row r="122" spans="2:17" outlineLevel="2" x14ac:dyDescent="0.25">
      <c r="B122" s="57" t="s">
        <v>331</v>
      </c>
      <c r="C122" s="58">
        <v>890399029</v>
      </c>
      <c r="D122" s="59" t="s">
        <v>105</v>
      </c>
      <c r="E122" s="60">
        <v>186</v>
      </c>
      <c r="F122" s="60">
        <v>0</v>
      </c>
      <c r="G122" s="60">
        <v>0</v>
      </c>
      <c r="H122" s="60">
        <f t="shared" si="7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134755866</v>
      </c>
      <c r="O122" s="60">
        <v>0</v>
      </c>
      <c r="P122" s="60">
        <v>0</v>
      </c>
      <c r="Q122" s="61">
        <f t="shared" si="6"/>
        <v>134755866</v>
      </c>
    </row>
    <row r="123" spans="2:17" outlineLevel="2" x14ac:dyDescent="0.25">
      <c r="B123" s="57" t="s">
        <v>331</v>
      </c>
      <c r="C123" s="58">
        <v>890399045</v>
      </c>
      <c r="D123" s="59" t="s">
        <v>264</v>
      </c>
      <c r="E123" s="60">
        <v>1</v>
      </c>
      <c r="F123" s="60">
        <v>0</v>
      </c>
      <c r="G123" s="60">
        <v>0</v>
      </c>
      <c r="H123" s="60">
        <f t="shared" si="7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9567367</v>
      </c>
      <c r="O123" s="60">
        <v>0</v>
      </c>
      <c r="P123" s="60">
        <v>0</v>
      </c>
      <c r="Q123" s="61">
        <f t="shared" si="6"/>
        <v>9567367</v>
      </c>
    </row>
    <row r="124" spans="2:17" outlineLevel="2" x14ac:dyDescent="0.25">
      <c r="B124" s="57" t="s">
        <v>331</v>
      </c>
      <c r="C124" s="58">
        <v>890480126</v>
      </c>
      <c r="D124" s="59" t="s">
        <v>106</v>
      </c>
      <c r="E124" s="60">
        <v>207</v>
      </c>
      <c r="F124" s="60">
        <v>0</v>
      </c>
      <c r="G124" s="60">
        <v>0</v>
      </c>
      <c r="H124" s="60">
        <f t="shared" si="7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253980763</v>
      </c>
      <c r="O124" s="60">
        <v>0</v>
      </c>
      <c r="P124" s="60">
        <v>0</v>
      </c>
      <c r="Q124" s="61">
        <f t="shared" si="6"/>
        <v>253980763</v>
      </c>
    </row>
    <row r="125" spans="2:17" outlineLevel="2" x14ac:dyDescent="0.25">
      <c r="B125" s="57" t="s">
        <v>331</v>
      </c>
      <c r="C125" s="58">
        <v>890480184</v>
      </c>
      <c r="D125" s="59" t="s">
        <v>107</v>
      </c>
      <c r="E125" s="60">
        <v>36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50755830</v>
      </c>
      <c r="O125" s="60">
        <v>0</v>
      </c>
      <c r="P125" s="60">
        <v>0</v>
      </c>
      <c r="Q125" s="61">
        <f t="shared" si="6"/>
        <v>50755830</v>
      </c>
    </row>
    <row r="126" spans="2:17" outlineLevel="2" x14ac:dyDescent="0.25">
      <c r="B126" s="57" t="s">
        <v>331</v>
      </c>
      <c r="C126" s="58">
        <v>890500890</v>
      </c>
      <c r="D126" s="59" t="s">
        <v>219</v>
      </c>
      <c r="E126" s="60">
        <v>46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16408962</v>
      </c>
      <c r="N126" s="60">
        <v>82389584</v>
      </c>
      <c r="O126" s="60">
        <v>0</v>
      </c>
      <c r="P126" s="60">
        <v>0</v>
      </c>
      <c r="Q126" s="61">
        <f t="shared" si="6"/>
        <v>98798546</v>
      </c>
    </row>
    <row r="127" spans="2:17" outlineLevel="2" x14ac:dyDescent="0.25">
      <c r="B127" s="57" t="s">
        <v>331</v>
      </c>
      <c r="C127" s="58">
        <v>890501434</v>
      </c>
      <c r="D127" s="59" t="s">
        <v>108</v>
      </c>
      <c r="E127" s="60">
        <v>10</v>
      </c>
      <c r="F127" s="60">
        <v>0</v>
      </c>
      <c r="G127" s="60">
        <v>0</v>
      </c>
      <c r="H127" s="60">
        <f t="shared" si="7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12618273</v>
      </c>
      <c r="O127" s="60">
        <v>0</v>
      </c>
      <c r="P127" s="60">
        <v>0</v>
      </c>
      <c r="Q127" s="61">
        <f t="shared" si="6"/>
        <v>12618273</v>
      </c>
    </row>
    <row r="128" spans="2:17" outlineLevel="2" x14ac:dyDescent="0.25">
      <c r="B128" s="57" t="s">
        <v>331</v>
      </c>
      <c r="C128" s="58">
        <v>890503373</v>
      </c>
      <c r="D128" s="59" t="s">
        <v>265</v>
      </c>
      <c r="E128" s="60">
        <v>1</v>
      </c>
      <c r="F128" s="60">
        <v>0</v>
      </c>
      <c r="G128" s="60">
        <v>0</v>
      </c>
      <c r="H128" s="60">
        <f t="shared" si="7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55499</v>
      </c>
      <c r="O128" s="60">
        <v>0</v>
      </c>
      <c r="P128" s="60">
        <v>0</v>
      </c>
      <c r="Q128" s="61">
        <f t="shared" si="6"/>
        <v>55499</v>
      </c>
    </row>
    <row r="129" spans="2:17" outlineLevel="2" x14ac:dyDescent="0.25">
      <c r="B129" s="57" t="s">
        <v>331</v>
      </c>
      <c r="C129" s="58">
        <v>890702038</v>
      </c>
      <c r="D129" s="59" t="s">
        <v>179</v>
      </c>
      <c r="E129" s="60">
        <v>1</v>
      </c>
      <c r="F129" s="60">
        <v>0</v>
      </c>
      <c r="G129" s="60">
        <v>0</v>
      </c>
      <c r="H129" s="60">
        <f t="shared" si="7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209269</v>
      </c>
      <c r="O129" s="60">
        <v>0</v>
      </c>
      <c r="P129" s="60">
        <v>0</v>
      </c>
      <c r="Q129" s="61">
        <f t="shared" si="6"/>
        <v>209269</v>
      </c>
    </row>
    <row r="130" spans="2:17" outlineLevel="2" x14ac:dyDescent="0.25">
      <c r="B130" s="57" t="s">
        <v>331</v>
      </c>
      <c r="C130" s="58">
        <v>890716145</v>
      </c>
      <c r="D130" s="59" t="s">
        <v>109</v>
      </c>
      <c r="E130" s="60">
        <v>129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188083114</v>
      </c>
      <c r="O130" s="60">
        <v>0</v>
      </c>
      <c r="P130" s="60">
        <v>0</v>
      </c>
      <c r="Q130" s="61">
        <f t="shared" si="6"/>
        <v>188083114</v>
      </c>
    </row>
    <row r="131" spans="2:17" outlineLevel="2" x14ac:dyDescent="0.25">
      <c r="B131" s="57" t="s">
        <v>331</v>
      </c>
      <c r="C131" s="58">
        <v>890900286</v>
      </c>
      <c r="D131" s="59" t="s">
        <v>110</v>
      </c>
      <c r="E131" s="60">
        <v>12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6179964</v>
      </c>
      <c r="N131" s="60">
        <v>5749084</v>
      </c>
      <c r="O131" s="60">
        <v>0</v>
      </c>
      <c r="P131" s="60">
        <v>0</v>
      </c>
      <c r="Q131" s="61">
        <f t="shared" si="6"/>
        <v>11929048</v>
      </c>
    </row>
    <row r="132" spans="2:17" outlineLevel="2" x14ac:dyDescent="0.25">
      <c r="B132" s="57" t="s">
        <v>331</v>
      </c>
      <c r="C132" s="58">
        <v>890905211</v>
      </c>
      <c r="D132" s="59" t="s">
        <v>111</v>
      </c>
      <c r="E132" s="60">
        <v>2</v>
      </c>
      <c r="F132" s="60">
        <v>0</v>
      </c>
      <c r="G132" s="60">
        <v>0</v>
      </c>
      <c r="H132" s="60">
        <f t="shared" si="7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3641774</v>
      </c>
      <c r="O132" s="60">
        <v>0</v>
      </c>
      <c r="P132" s="60">
        <v>0</v>
      </c>
      <c r="Q132" s="61">
        <f t="shared" si="6"/>
        <v>3641774</v>
      </c>
    </row>
    <row r="133" spans="2:17" outlineLevel="2" x14ac:dyDescent="0.25">
      <c r="B133" s="57" t="s">
        <v>331</v>
      </c>
      <c r="C133" s="58">
        <v>890906445</v>
      </c>
      <c r="D133" s="59" t="s">
        <v>177</v>
      </c>
      <c r="E133" s="60">
        <v>1</v>
      </c>
      <c r="F133" s="60">
        <v>0</v>
      </c>
      <c r="G133" s="60">
        <v>0</v>
      </c>
      <c r="H133" s="60">
        <f t="shared" si="7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103210</v>
      </c>
      <c r="O133" s="60">
        <v>0</v>
      </c>
      <c r="P133" s="60">
        <v>0</v>
      </c>
      <c r="Q133" s="61">
        <f t="shared" si="6"/>
        <v>103210</v>
      </c>
    </row>
    <row r="134" spans="2:17" outlineLevel="2" x14ac:dyDescent="0.25">
      <c r="B134" s="57" t="s">
        <v>331</v>
      </c>
      <c r="C134" s="58">
        <v>890980095</v>
      </c>
      <c r="D134" s="59" t="s">
        <v>298</v>
      </c>
      <c r="E134" s="60">
        <v>2</v>
      </c>
      <c r="F134" s="60">
        <v>0</v>
      </c>
      <c r="G134" s="60">
        <v>0</v>
      </c>
      <c r="H134" s="60">
        <f t="shared" si="7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902462</v>
      </c>
      <c r="O134" s="60">
        <v>0</v>
      </c>
      <c r="P134" s="60">
        <v>0</v>
      </c>
      <c r="Q134" s="61">
        <f t="shared" si="6"/>
        <v>902462</v>
      </c>
    </row>
    <row r="135" spans="2:17" outlineLevel="2" x14ac:dyDescent="0.25">
      <c r="B135" s="57" t="s">
        <v>331</v>
      </c>
      <c r="C135" s="58">
        <v>890980998</v>
      </c>
      <c r="D135" s="59" t="s">
        <v>187</v>
      </c>
      <c r="E135" s="60">
        <v>2</v>
      </c>
      <c r="F135" s="60">
        <v>0</v>
      </c>
      <c r="G135" s="60">
        <v>0</v>
      </c>
      <c r="H135" s="60">
        <f t="shared" si="7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442757</v>
      </c>
      <c r="O135" s="60">
        <v>0</v>
      </c>
      <c r="P135" s="60">
        <v>0</v>
      </c>
      <c r="Q135" s="61">
        <f t="shared" si="6"/>
        <v>442757</v>
      </c>
    </row>
    <row r="136" spans="2:17" outlineLevel="2" x14ac:dyDescent="0.25">
      <c r="B136" s="57" t="s">
        <v>331</v>
      </c>
      <c r="C136" s="58">
        <v>890981107</v>
      </c>
      <c r="D136" s="59" t="s">
        <v>271</v>
      </c>
      <c r="E136" s="60">
        <v>1</v>
      </c>
      <c r="F136" s="60">
        <v>0</v>
      </c>
      <c r="G136" s="60">
        <v>0</v>
      </c>
      <c r="H136" s="60">
        <f t="shared" si="7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56452</v>
      </c>
      <c r="O136" s="60">
        <v>0</v>
      </c>
      <c r="P136" s="60">
        <v>0</v>
      </c>
      <c r="Q136" s="61">
        <f t="shared" ref="Q136:Q197" si="10">SUM(H136:P136)</f>
        <v>56452</v>
      </c>
    </row>
    <row r="137" spans="2:17" outlineLevel="2" x14ac:dyDescent="0.25">
      <c r="B137" s="57" t="s">
        <v>331</v>
      </c>
      <c r="C137" s="58">
        <v>890983716</v>
      </c>
      <c r="D137" s="59" t="s">
        <v>184</v>
      </c>
      <c r="E137" s="60">
        <v>1</v>
      </c>
      <c r="F137" s="60">
        <v>0</v>
      </c>
      <c r="G137" s="60">
        <v>0</v>
      </c>
      <c r="H137" s="60">
        <f t="shared" si="7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2266</v>
      </c>
      <c r="O137" s="60">
        <v>0</v>
      </c>
      <c r="P137" s="60">
        <v>0</v>
      </c>
      <c r="Q137" s="61">
        <f t="shared" si="10"/>
        <v>2266</v>
      </c>
    </row>
    <row r="138" spans="2:17" outlineLevel="2" x14ac:dyDescent="0.25">
      <c r="B138" s="57" t="s">
        <v>331</v>
      </c>
      <c r="C138" s="58">
        <v>890983873</v>
      </c>
      <c r="D138" s="59" t="s">
        <v>272</v>
      </c>
      <c r="E138" s="60">
        <v>1</v>
      </c>
      <c r="F138" s="60">
        <v>0</v>
      </c>
      <c r="G138" s="60">
        <v>0</v>
      </c>
      <c r="H138" s="60">
        <f t="shared" si="7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229131</v>
      </c>
      <c r="O138" s="60">
        <v>0</v>
      </c>
      <c r="P138" s="60">
        <v>0</v>
      </c>
      <c r="Q138" s="61">
        <f t="shared" si="10"/>
        <v>229131</v>
      </c>
    </row>
    <row r="139" spans="2:17" outlineLevel="2" x14ac:dyDescent="0.25">
      <c r="B139" s="57" t="s">
        <v>331</v>
      </c>
      <c r="C139" s="58">
        <v>890983938</v>
      </c>
      <c r="D139" s="59" t="s">
        <v>273</v>
      </c>
      <c r="E139" s="60">
        <v>1</v>
      </c>
      <c r="F139" s="60">
        <v>0</v>
      </c>
      <c r="G139" s="60">
        <v>0</v>
      </c>
      <c r="H139" s="60">
        <f t="shared" si="7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131386</v>
      </c>
      <c r="O139" s="60">
        <v>0</v>
      </c>
      <c r="P139" s="60">
        <v>0</v>
      </c>
      <c r="Q139" s="61">
        <f t="shared" si="10"/>
        <v>131386</v>
      </c>
    </row>
    <row r="140" spans="2:17" outlineLevel="2" x14ac:dyDescent="0.25">
      <c r="B140" s="57" t="s">
        <v>331</v>
      </c>
      <c r="C140" s="58">
        <v>891180009</v>
      </c>
      <c r="D140" s="59" t="s">
        <v>173</v>
      </c>
      <c r="E140" s="60">
        <v>3</v>
      </c>
      <c r="F140" s="60">
        <v>0</v>
      </c>
      <c r="G140" s="60">
        <v>0</v>
      </c>
      <c r="H140" s="60">
        <f t="shared" si="7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215512</v>
      </c>
      <c r="O140" s="60">
        <v>0</v>
      </c>
      <c r="P140" s="60">
        <v>0</v>
      </c>
      <c r="Q140" s="61">
        <f t="shared" si="10"/>
        <v>215512</v>
      </c>
    </row>
    <row r="141" spans="2:17" outlineLevel="2" x14ac:dyDescent="0.25">
      <c r="B141" s="57" t="s">
        <v>331</v>
      </c>
      <c r="C141" s="58">
        <v>891180021</v>
      </c>
      <c r="D141" s="59" t="s">
        <v>174</v>
      </c>
      <c r="E141" s="60">
        <v>2</v>
      </c>
      <c r="F141" s="60">
        <v>0</v>
      </c>
      <c r="G141" s="60">
        <v>0</v>
      </c>
      <c r="H141" s="60">
        <f t="shared" si="7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164572</v>
      </c>
      <c r="O141" s="60">
        <v>0</v>
      </c>
      <c r="P141" s="60">
        <v>0</v>
      </c>
      <c r="Q141" s="61">
        <f t="shared" si="10"/>
        <v>164572</v>
      </c>
    </row>
    <row r="142" spans="2:17" outlineLevel="2" x14ac:dyDescent="0.25">
      <c r="B142" s="57" t="s">
        <v>331</v>
      </c>
      <c r="C142" s="58">
        <v>891180022</v>
      </c>
      <c r="D142" s="59" t="s">
        <v>256</v>
      </c>
      <c r="E142" s="60">
        <v>1</v>
      </c>
      <c r="F142" s="60">
        <v>0</v>
      </c>
      <c r="G142" s="60">
        <v>0</v>
      </c>
      <c r="H142" s="60">
        <f t="shared" ref="H142:H212" si="11">+F142+G142</f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38100</v>
      </c>
      <c r="O142" s="60">
        <v>0</v>
      </c>
      <c r="P142" s="60">
        <v>0</v>
      </c>
      <c r="Q142" s="61">
        <f t="shared" si="10"/>
        <v>38100</v>
      </c>
    </row>
    <row r="143" spans="2:17" outlineLevel="2" x14ac:dyDescent="0.25">
      <c r="B143" s="57" t="s">
        <v>331</v>
      </c>
      <c r="C143" s="58">
        <v>891180028</v>
      </c>
      <c r="D143" s="59" t="s">
        <v>247</v>
      </c>
      <c r="E143" s="60">
        <v>1</v>
      </c>
      <c r="F143" s="60">
        <v>0</v>
      </c>
      <c r="G143" s="60">
        <v>0</v>
      </c>
      <c r="H143" s="60">
        <f t="shared" si="11"/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51300</v>
      </c>
      <c r="O143" s="60">
        <v>0</v>
      </c>
      <c r="P143" s="60">
        <v>0</v>
      </c>
      <c r="Q143" s="61">
        <f t="shared" si="10"/>
        <v>51300</v>
      </c>
    </row>
    <row r="144" spans="2:17" outlineLevel="2" x14ac:dyDescent="0.25">
      <c r="B144" s="57" t="s">
        <v>331</v>
      </c>
      <c r="C144" s="58">
        <v>891180069</v>
      </c>
      <c r="D144" s="59" t="s">
        <v>176</v>
      </c>
      <c r="E144" s="60">
        <v>1</v>
      </c>
      <c r="F144" s="60">
        <v>0</v>
      </c>
      <c r="G144" s="60">
        <v>0</v>
      </c>
      <c r="H144" s="60">
        <f t="shared" si="11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5772039</v>
      </c>
      <c r="O144" s="60">
        <v>0</v>
      </c>
      <c r="P144" s="60">
        <v>0</v>
      </c>
      <c r="Q144" s="61">
        <f t="shared" si="10"/>
        <v>5772039</v>
      </c>
    </row>
    <row r="145" spans="2:17" outlineLevel="2" x14ac:dyDescent="0.25">
      <c r="B145" s="57" t="s">
        <v>331</v>
      </c>
      <c r="C145" s="58">
        <v>891180070</v>
      </c>
      <c r="D145" s="59" t="s">
        <v>180</v>
      </c>
      <c r="E145" s="60">
        <v>5</v>
      </c>
      <c r="F145" s="60">
        <v>0</v>
      </c>
      <c r="G145" s="60">
        <v>0</v>
      </c>
      <c r="H145" s="60">
        <f t="shared" si="11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3542766</v>
      </c>
      <c r="O145" s="60">
        <v>0</v>
      </c>
      <c r="P145" s="60">
        <v>0</v>
      </c>
      <c r="Q145" s="61">
        <f t="shared" si="10"/>
        <v>3542766</v>
      </c>
    </row>
    <row r="146" spans="2:17" outlineLevel="2" x14ac:dyDescent="0.25">
      <c r="B146" s="57" t="s">
        <v>331</v>
      </c>
      <c r="C146" s="58">
        <v>891180076</v>
      </c>
      <c r="D146" s="59" t="s">
        <v>257</v>
      </c>
      <c r="E146" s="60">
        <v>1</v>
      </c>
      <c r="F146" s="60">
        <v>0</v>
      </c>
      <c r="G146" s="60">
        <v>0</v>
      </c>
      <c r="H146" s="60">
        <f t="shared" si="11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51680</v>
      </c>
      <c r="O146" s="60">
        <v>0</v>
      </c>
      <c r="P146" s="60">
        <v>0</v>
      </c>
      <c r="Q146" s="61">
        <f t="shared" si="10"/>
        <v>51680</v>
      </c>
    </row>
    <row r="147" spans="2:17" outlineLevel="2" x14ac:dyDescent="0.25">
      <c r="B147" s="57" t="s">
        <v>331</v>
      </c>
      <c r="C147" s="58">
        <v>891180176</v>
      </c>
      <c r="D147" s="59" t="s">
        <v>259</v>
      </c>
      <c r="E147" s="60">
        <v>1</v>
      </c>
      <c r="F147" s="60">
        <v>0</v>
      </c>
      <c r="G147" s="60">
        <v>0</v>
      </c>
      <c r="H147" s="60">
        <f t="shared" si="11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98705</v>
      </c>
      <c r="O147" s="60">
        <v>0</v>
      </c>
      <c r="P147" s="60">
        <v>0</v>
      </c>
      <c r="Q147" s="61">
        <f t="shared" si="10"/>
        <v>98705</v>
      </c>
    </row>
    <row r="148" spans="2:17" outlineLevel="2" x14ac:dyDescent="0.25">
      <c r="B148" s="57" t="s">
        <v>331</v>
      </c>
      <c r="C148" s="58">
        <v>891180177</v>
      </c>
      <c r="D148" s="59" t="s">
        <v>230</v>
      </c>
      <c r="E148" s="60">
        <v>1</v>
      </c>
      <c r="F148" s="60">
        <v>0</v>
      </c>
      <c r="G148" s="60">
        <v>0</v>
      </c>
      <c r="H148" s="60">
        <f t="shared" si="11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57700</v>
      </c>
      <c r="O148" s="60">
        <v>0</v>
      </c>
      <c r="P148" s="60">
        <v>0</v>
      </c>
      <c r="Q148" s="61">
        <f t="shared" si="10"/>
        <v>57700</v>
      </c>
    </row>
    <row r="149" spans="2:17" outlineLevel="2" x14ac:dyDescent="0.25">
      <c r="B149" s="57" t="s">
        <v>331</v>
      </c>
      <c r="C149" s="58">
        <v>891180182</v>
      </c>
      <c r="D149" s="59" t="s">
        <v>239</v>
      </c>
      <c r="E149" s="60">
        <v>1</v>
      </c>
      <c r="F149" s="60">
        <v>0</v>
      </c>
      <c r="G149" s="60">
        <v>0</v>
      </c>
      <c r="H149" s="60">
        <f t="shared" si="11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48735</v>
      </c>
      <c r="O149" s="60">
        <v>0</v>
      </c>
      <c r="P149" s="60">
        <v>0</v>
      </c>
      <c r="Q149" s="61">
        <f t="shared" si="10"/>
        <v>48735</v>
      </c>
    </row>
    <row r="150" spans="2:17" outlineLevel="2" x14ac:dyDescent="0.25">
      <c r="B150" s="57" t="s">
        <v>331</v>
      </c>
      <c r="C150" s="58">
        <v>891280001</v>
      </c>
      <c r="D150" s="59" t="s">
        <v>112</v>
      </c>
      <c r="E150" s="60">
        <v>38</v>
      </c>
      <c r="F150" s="60">
        <v>0</v>
      </c>
      <c r="G150" s="60">
        <v>0</v>
      </c>
      <c r="H150" s="60">
        <f t="shared" si="11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60776463</v>
      </c>
      <c r="O150" s="60">
        <v>0</v>
      </c>
      <c r="P150" s="60">
        <v>0</v>
      </c>
      <c r="Q150" s="61">
        <f t="shared" si="10"/>
        <v>60776463</v>
      </c>
    </row>
    <row r="151" spans="2:17" outlineLevel="2" x14ac:dyDescent="0.25">
      <c r="B151" s="57" t="s">
        <v>331</v>
      </c>
      <c r="C151" s="58">
        <v>891480030</v>
      </c>
      <c r="D151" s="59" t="s">
        <v>300</v>
      </c>
      <c r="E151" s="60">
        <v>1</v>
      </c>
      <c r="F151" s="60">
        <v>0</v>
      </c>
      <c r="G151" s="60">
        <v>0</v>
      </c>
      <c r="H151" s="60">
        <f t="shared" si="11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78100</v>
      </c>
      <c r="O151" s="60">
        <v>0</v>
      </c>
      <c r="P151" s="60">
        <v>0</v>
      </c>
      <c r="Q151" s="61">
        <f t="shared" si="10"/>
        <v>78100</v>
      </c>
    </row>
    <row r="152" spans="2:17" outlineLevel="2" x14ac:dyDescent="0.25">
      <c r="B152" s="57" t="s">
        <v>331</v>
      </c>
      <c r="C152" s="58">
        <v>891480085</v>
      </c>
      <c r="D152" s="59" t="s">
        <v>113</v>
      </c>
      <c r="E152" s="60">
        <v>4</v>
      </c>
      <c r="F152" s="60">
        <v>0</v>
      </c>
      <c r="G152" s="60">
        <v>0</v>
      </c>
      <c r="H152" s="60">
        <f t="shared" si="11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7105823</v>
      </c>
      <c r="O152" s="60">
        <v>0</v>
      </c>
      <c r="P152" s="60">
        <v>0</v>
      </c>
      <c r="Q152" s="61">
        <f t="shared" si="10"/>
        <v>7105823</v>
      </c>
    </row>
    <row r="153" spans="2:17" outlineLevel="2" x14ac:dyDescent="0.25">
      <c r="B153" s="57" t="s">
        <v>331</v>
      </c>
      <c r="C153" s="58">
        <v>891580016</v>
      </c>
      <c r="D153" s="59" t="s">
        <v>114</v>
      </c>
      <c r="E153" s="60">
        <v>19</v>
      </c>
      <c r="F153" s="60">
        <v>0</v>
      </c>
      <c r="G153" s="60">
        <v>0</v>
      </c>
      <c r="H153" s="60">
        <f t="shared" si="11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42640641</v>
      </c>
      <c r="O153" s="60">
        <v>0</v>
      </c>
      <c r="P153" s="60">
        <v>0</v>
      </c>
      <c r="Q153" s="61">
        <f t="shared" si="10"/>
        <v>42640641</v>
      </c>
    </row>
    <row r="154" spans="2:17" outlineLevel="2" x14ac:dyDescent="0.25">
      <c r="B154" s="57" t="s">
        <v>331</v>
      </c>
      <c r="C154" s="58">
        <v>891680004</v>
      </c>
      <c r="D154" s="59" t="s">
        <v>115</v>
      </c>
      <c r="E154" s="60">
        <v>49</v>
      </c>
      <c r="F154" s="60">
        <v>0</v>
      </c>
      <c r="G154" s="60">
        <v>0</v>
      </c>
      <c r="H154" s="60">
        <f t="shared" si="11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79550375</v>
      </c>
      <c r="O154" s="60">
        <v>0</v>
      </c>
      <c r="P154" s="60">
        <v>-3713047</v>
      </c>
      <c r="Q154" s="61">
        <f t="shared" si="10"/>
        <v>75837328</v>
      </c>
    </row>
    <row r="155" spans="2:17" outlineLevel="2" x14ac:dyDescent="0.25">
      <c r="B155" s="57" t="s">
        <v>331</v>
      </c>
      <c r="C155" s="58">
        <v>891780009</v>
      </c>
      <c r="D155" s="59" t="s">
        <v>237</v>
      </c>
      <c r="E155" s="60">
        <v>2</v>
      </c>
      <c r="F155" s="60">
        <v>0</v>
      </c>
      <c r="G155" s="60">
        <v>0</v>
      </c>
      <c r="H155" s="60">
        <f t="shared" si="11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1371417</v>
      </c>
      <c r="O155" s="60">
        <v>0</v>
      </c>
      <c r="P155" s="60">
        <v>0</v>
      </c>
      <c r="Q155" s="61">
        <f t="shared" si="10"/>
        <v>1371417</v>
      </c>
    </row>
    <row r="156" spans="2:17" outlineLevel="2" x14ac:dyDescent="0.25">
      <c r="B156" s="57" t="s">
        <v>331</v>
      </c>
      <c r="C156" s="58">
        <v>891800498</v>
      </c>
      <c r="D156" s="59" t="s">
        <v>116</v>
      </c>
      <c r="E156" s="60">
        <v>60</v>
      </c>
      <c r="F156" s="60">
        <v>0</v>
      </c>
      <c r="G156" s="60">
        <v>0</v>
      </c>
      <c r="H156" s="60">
        <f t="shared" si="11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83327613</v>
      </c>
      <c r="O156" s="60">
        <v>0</v>
      </c>
      <c r="P156" s="60">
        <v>0</v>
      </c>
      <c r="Q156" s="61">
        <f t="shared" si="10"/>
        <v>83327613</v>
      </c>
    </row>
    <row r="157" spans="2:17" outlineLevel="2" x14ac:dyDescent="0.25">
      <c r="B157" s="57" t="s">
        <v>331</v>
      </c>
      <c r="C157" s="58">
        <v>891855502</v>
      </c>
      <c r="D157" s="59" t="s">
        <v>117</v>
      </c>
      <c r="E157" s="60">
        <v>18</v>
      </c>
      <c r="F157" s="60">
        <v>0</v>
      </c>
      <c r="G157" s="60">
        <v>0</v>
      </c>
      <c r="H157" s="60">
        <f t="shared" si="11"/>
        <v>0</v>
      </c>
      <c r="I157" s="60">
        <v>0</v>
      </c>
      <c r="J157" s="60">
        <v>0</v>
      </c>
      <c r="K157" s="60">
        <v>0</v>
      </c>
      <c r="L157" s="60">
        <v>78153868</v>
      </c>
      <c r="M157" s="60">
        <v>176824726</v>
      </c>
      <c r="N157" s="60">
        <v>37417711.700000003</v>
      </c>
      <c r="O157" s="60">
        <v>0</v>
      </c>
      <c r="P157" s="60">
        <v>0</v>
      </c>
      <c r="Q157" s="61">
        <f t="shared" si="10"/>
        <v>292396305.69999999</v>
      </c>
    </row>
    <row r="158" spans="2:17" outlineLevel="2" x14ac:dyDescent="0.25">
      <c r="B158" s="57" t="s">
        <v>331</v>
      </c>
      <c r="C158" s="58">
        <v>892000148</v>
      </c>
      <c r="D158" s="59" t="s">
        <v>118</v>
      </c>
      <c r="E158" s="60">
        <v>139</v>
      </c>
      <c r="F158" s="60">
        <v>0</v>
      </c>
      <c r="G158" s="60">
        <v>0</v>
      </c>
      <c r="H158" s="60">
        <f t="shared" si="11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209280831</v>
      </c>
      <c r="O158" s="60">
        <v>0</v>
      </c>
      <c r="P158" s="60">
        <v>0</v>
      </c>
      <c r="Q158" s="61">
        <f t="shared" si="10"/>
        <v>209280831</v>
      </c>
    </row>
    <row r="159" spans="2:17" outlineLevel="2" x14ac:dyDescent="0.25">
      <c r="B159" s="57" t="s">
        <v>331</v>
      </c>
      <c r="C159" s="58">
        <v>892001476</v>
      </c>
      <c r="D159" s="59" t="s">
        <v>119</v>
      </c>
      <c r="E159" s="60">
        <v>20</v>
      </c>
      <c r="F159" s="60">
        <v>0</v>
      </c>
      <c r="G159" s="60">
        <v>0</v>
      </c>
      <c r="H159" s="60">
        <f t="shared" si="11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11331674</v>
      </c>
      <c r="N159" s="60">
        <v>65565063</v>
      </c>
      <c r="O159" s="60">
        <v>0</v>
      </c>
      <c r="P159" s="60">
        <v>0</v>
      </c>
      <c r="Q159" s="61">
        <f t="shared" si="10"/>
        <v>76896737</v>
      </c>
    </row>
    <row r="160" spans="2:17" outlineLevel="2" x14ac:dyDescent="0.25">
      <c r="B160" s="57" t="s">
        <v>331</v>
      </c>
      <c r="C160" s="58">
        <v>892099120</v>
      </c>
      <c r="D160" s="59" t="s">
        <v>120</v>
      </c>
      <c r="E160" s="60">
        <v>8</v>
      </c>
      <c r="F160" s="60">
        <v>0</v>
      </c>
      <c r="G160" s="60">
        <v>0</v>
      </c>
      <c r="H160" s="60">
        <f t="shared" si="11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4790888</v>
      </c>
      <c r="O160" s="60">
        <v>0</v>
      </c>
      <c r="P160" s="60">
        <v>0</v>
      </c>
      <c r="Q160" s="61">
        <f t="shared" si="10"/>
        <v>4790888</v>
      </c>
    </row>
    <row r="161" spans="2:17" outlineLevel="2" x14ac:dyDescent="0.25">
      <c r="B161" s="57" t="s">
        <v>331</v>
      </c>
      <c r="C161" s="58">
        <v>892099149</v>
      </c>
      <c r="D161" s="59" t="s">
        <v>332</v>
      </c>
      <c r="E161" s="60">
        <v>1</v>
      </c>
      <c r="F161" s="60">
        <v>0</v>
      </c>
      <c r="G161" s="60">
        <v>66049442</v>
      </c>
      <c r="H161" s="60">
        <f t="shared" si="11"/>
        <v>66049442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  <c r="P161" s="60">
        <v>0</v>
      </c>
      <c r="Q161" s="61">
        <f t="shared" si="10"/>
        <v>66049442</v>
      </c>
    </row>
    <row r="162" spans="2:17" outlineLevel="2" x14ac:dyDescent="0.25">
      <c r="B162" s="57" t="s">
        <v>331</v>
      </c>
      <c r="C162" s="58">
        <v>892099152</v>
      </c>
      <c r="D162" s="59" t="s">
        <v>178</v>
      </c>
      <c r="E162" s="60">
        <v>4</v>
      </c>
      <c r="F162" s="60">
        <v>0</v>
      </c>
      <c r="G162" s="60">
        <v>0</v>
      </c>
      <c r="H162" s="60">
        <f t="shared" si="11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2751517</v>
      </c>
      <c r="O162" s="60">
        <v>0</v>
      </c>
      <c r="P162" s="60">
        <v>0</v>
      </c>
      <c r="Q162" s="61">
        <f t="shared" si="10"/>
        <v>2751517</v>
      </c>
    </row>
    <row r="163" spans="2:17" outlineLevel="2" x14ac:dyDescent="0.25">
      <c r="B163" s="57" t="s">
        <v>331</v>
      </c>
      <c r="C163" s="58">
        <v>892099325</v>
      </c>
      <c r="D163" s="59" t="s">
        <v>224</v>
      </c>
      <c r="E163" s="60">
        <v>1</v>
      </c>
      <c r="F163" s="60">
        <v>0</v>
      </c>
      <c r="G163" s="60">
        <v>0</v>
      </c>
      <c r="H163" s="60">
        <f t="shared" si="11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108597</v>
      </c>
      <c r="O163" s="60">
        <v>0</v>
      </c>
      <c r="P163" s="60">
        <v>0</v>
      </c>
      <c r="Q163" s="61">
        <f t="shared" si="10"/>
        <v>108597</v>
      </c>
    </row>
    <row r="164" spans="2:17" outlineLevel="2" x14ac:dyDescent="0.25">
      <c r="B164" s="57" t="s">
        <v>331</v>
      </c>
      <c r="C164" s="58">
        <v>892115003</v>
      </c>
      <c r="D164" s="59" t="s">
        <v>121</v>
      </c>
      <c r="E164" s="60">
        <v>63</v>
      </c>
      <c r="F164" s="60">
        <v>0</v>
      </c>
      <c r="G164" s="60">
        <v>0</v>
      </c>
      <c r="H164" s="60">
        <f t="shared" si="11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176461025</v>
      </c>
      <c r="O164" s="60">
        <v>0</v>
      </c>
      <c r="P164" s="60">
        <v>0</v>
      </c>
      <c r="Q164" s="61">
        <f t="shared" si="10"/>
        <v>176461025</v>
      </c>
    </row>
    <row r="165" spans="2:17" outlineLevel="2" x14ac:dyDescent="0.25">
      <c r="B165" s="57" t="s">
        <v>331</v>
      </c>
      <c r="C165" s="58">
        <v>892280016</v>
      </c>
      <c r="D165" s="59" t="s">
        <v>122</v>
      </c>
      <c r="E165" s="60">
        <v>35</v>
      </c>
      <c r="F165" s="60">
        <v>0</v>
      </c>
      <c r="G165" s="60">
        <v>0</v>
      </c>
      <c r="H165" s="60">
        <f t="shared" si="11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9045451</v>
      </c>
      <c r="O165" s="60">
        <v>0</v>
      </c>
      <c r="P165" s="60">
        <v>0</v>
      </c>
      <c r="Q165" s="61">
        <f t="shared" si="10"/>
        <v>9045451</v>
      </c>
    </row>
    <row r="166" spans="2:17" outlineLevel="2" x14ac:dyDescent="0.25">
      <c r="B166" s="57" t="s">
        <v>331</v>
      </c>
      <c r="C166" s="58">
        <v>892280021</v>
      </c>
      <c r="D166" s="59" t="s">
        <v>123</v>
      </c>
      <c r="E166" s="60">
        <v>68</v>
      </c>
      <c r="F166" s="60">
        <v>0</v>
      </c>
      <c r="G166" s="60">
        <v>0</v>
      </c>
      <c r="H166" s="60">
        <f t="shared" si="11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53268656</v>
      </c>
      <c r="O166" s="60">
        <v>0</v>
      </c>
      <c r="P166" s="60">
        <v>0</v>
      </c>
      <c r="Q166" s="61">
        <f>SUM(H166:P166)</f>
        <v>53268656</v>
      </c>
    </row>
    <row r="167" spans="2:17" outlineLevel="2" x14ac:dyDescent="0.25">
      <c r="B167" s="57" t="s">
        <v>331</v>
      </c>
      <c r="C167" s="58">
        <v>892300211</v>
      </c>
      <c r="D167" s="59" t="s">
        <v>124</v>
      </c>
      <c r="E167" s="60">
        <v>2</v>
      </c>
      <c r="F167" s="60">
        <v>0</v>
      </c>
      <c r="G167" s="60">
        <v>0</v>
      </c>
      <c r="H167" s="60">
        <f t="shared" si="11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80073</v>
      </c>
      <c r="O167" s="60">
        <v>0</v>
      </c>
      <c r="P167" s="60">
        <v>0</v>
      </c>
      <c r="Q167" s="61">
        <f t="shared" si="10"/>
        <v>80073</v>
      </c>
    </row>
    <row r="168" spans="2:17" outlineLevel="2" x14ac:dyDescent="0.25">
      <c r="B168" s="57" t="s">
        <v>331</v>
      </c>
      <c r="C168" s="58">
        <v>892399999</v>
      </c>
      <c r="D168" s="59" t="s">
        <v>125</v>
      </c>
      <c r="E168" s="60">
        <v>68</v>
      </c>
      <c r="F168" s="60">
        <v>0</v>
      </c>
      <c r="G168" s="60">
        <v>0</v>
      </c>
      <c r="H168" s="60">
        <f t="shared" si="11"/>
        <v>0</v>
      </c>
      <c r="I168" s="60">
        <v>0</v>
      </c>
      <c r="J168" s="60">
        <v>0</v>
      </c>
      <c r="K168" s="60">
        <v>56768</v>
      </c>
      <c r="L168" s="60">
        <v>0</v>
      </c>
      <c r="M168" s="60">
        <v>0</v>
      </c>
      <c r="N168" s="60">
        <v>112574678</v>
      </c>
      <c r="O168" s="60">
        <v>0</v>
      </c>
      <c r="P168" s="60">
        <v>0</v>
      </c>
      <c r="Q168" s="61">
        <f t="shared" si="10"/>
        <v>112631446</v>
      </c>
    </row>
    <row r="169" spans="2:17" outlineLevel="2" x14ac:dyDescent="0.25">
      <c r="B169" s="57" t="s">
        <v>331</v>
      </c>
      <c r="C169" s="58">
        <v>899999114</v>
      </c>
      <c r="D169" s="59" t="s">
        <v>126</v>
      </c>
      <c r="E169" s="60">
        <v>552</v>
      </c>
      <c r="F169" s="60">
        <v>0</v>
      </c>
      <c r="G169" s="60">
        <v>0</v>
      </c>
      <c r="H169" s="60">
        <f t="shared" si="11"/>
        <v>0</v>
      </c>
      <c r="I169" s="60">
        <v>0</v>
      </c>
      <c r="J169" s="60">
        <v>0</v>
      </c>
      <c r="K169" s="60">
        <v>0</v>
      </c>
      <c r="L169" s="60">
        <v>3333258</v>
      </c>
      <c r="M169" s="60">
        <v>13494194</v>
      </c>
      <c r="N169" s="60">
        <v>1080061597</v>
      </c>
      <c r="O169" s="60">
        <v>0</v>
      </c>
      <c r="P169" s="60">
        <v>-50902727</v>
      </c>
      <c r="Q169" s="61">
        <f t="shared" si="10"/>
        <v>1045986322</v>
      </c>
    </row>
    <row r="170" spans="2:17" outlineLevel="2" x14ac:dyDescent="0.25">
      <c r="B170" s="57" t="s">
        <v>331</v>
      </c>
      <c r="C170" s="58">
        <v>899999336</v>
      </c>
      <c r="D170" s="59" t="s">
        <v>198</v>
      </c>
      <c r="E170" s="60">
        <v>360</v>
      </c>
      <c r="F170" s="60">
        <v>0</v>
      </c>
      <c r="G170" s="60">
        <v>0</v>
      </c>
      <c r="H170" s="60">
        <f t="shared" si="11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1061180780</v>
      </c>
      <c r="O170" s="60">
        <v>0</v>
      </c>
      <c r="P170" s="60">
        <v>0</v>
      </c>
      <c r="Q170" s="61">
        <f t="shared" si="10"/>
        <v>1061180780</v>
      </c>
    </row>
    <row r="171" spans="2:17" ht="12" outlineLevel="2" thickBot="1" x14ac:dyDescent="0.3">
      <c r="B171" s="57" t="s">
        <v>331</v>
      </c>
      <c r="C171" s="58">
        <v>900034608</v>
      </c>
      <c r="D171" s="59" t="s">
        <v>166</v>
      </c>
      <c r="E171" s="60">
        <v>28</v>
      </c>
      <c r="F171" s="60">
        <v>0</v>
      </c>
      <c r="G171" s="60">
        <v>0</v>
      </c>
      <c r="H171" s="60">
        <f t="shared" si="11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187002767</v>
      </c>
      <c r="N171" s="60">
        <v>236995770</v>
      </c>
      <c r="O171" s="60">
        <v>0</v>
      </c>
      <c r="P171" s="60">
        <v>-716000</v>
      </c>
      <c r="Q171" s="61">
        <f t="shared" si="10"/>
        <v>423282537</v>
      </c>
    </row>
    <row r="172" spans="2:17" ht="12" outlineLevel="1" thickBot="1" x14ac:dyDescent="0.3">
      <c r="B172" s="67" t="s">
        <v>335</v>
      </c>
      <c r="C172" s="97"/>
      <c r="D172" s="97"/>
      <c r="E172" s="68">
        <f t="shared" ref="E172:Q172" si="12">SUBTOTAL(9,E82:E171)</f>
        <v>3869</v>
      </c>
      <c r="F172" s="68">
        <f t="shared" si="12"/>
        <v>0</v>
      </c>
      <c r="G172" s="68">
        <f t="shared" si="12"/>
        <v>66049442</v>
      </c>
      <c r="H172" s="68">
        <f t="shared" si="12"/>
        <v>66049442</v>
      </c>
      <c r="I172" s="68">
        <f t="shared" si="12"/>
        <v>0</v>
      </c>
      <c r="J172" s="68">
        <f t="shared" si="12"/>
        <v>0</v>
      </c>
      <c r="K172" s="68">
        <f t="shared" si="12"/>
        <v>56768</v>
      </c>
      <c r="L172" s="68">
        <f t="shared" si="12"/>
        <v>81487126</v>
      </c>
      <c r="M172" s="68">
        <f t="shared" si="12"/>
        <v>411393097</v>
      </c>
      <c r="N172" s="68">
        <f t="shared" si="12"/>
        <v>6664410264.4699993</v>
      </c>
      <c r="O172" s="68">
        <f t="shared" si="12"/>
        <v>0</v>
      </c>
      <c r="P172" s="68">
        <f t="shared" si="12"/>
        <v>-56793924</v>
      </c>
      <c r="Q172" s="69">
        <f t="shared" si="12"/>
        <v>7166602773.4699993</v>
      </c>
    </row>
    <row r="173" spans="2:17" ht="12" outlineLevel="2" thickBot="1" x14ac:dyDescent="0.3">
      <c r="B173" s="57" t="s">
        <v>26</v>
      </c>
      <c r="C173" s="58">
        <v>800246953</v>
      </c>
      <c r="D173" s="59" t="s">
        <v>190</v>
      </c>
      <c r="E173" s="60">
        <v>2330</v>
      </c>
      <c r="F173" s="60">
        <v>0</v>
      </c>
      <c r="G173" s="60">
        <v>0</v>
      </c>
      <c r="H173" s="60">
        <f t="shared" si="11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860173512</v>
      </c>
      <c r="O173" s="60">
        <v>0</v>
      </c>
      <c r="P173" s="60">
        <v>0</v>
      </c>
      <c r="Q173" s="61">
        <f t="shared" si="10"/>
        <v>860173512</v>
      </c>
    </row>
    <row r="174" spans="2:17" ht="12" outlineLevel="1" thickBot="1" x14ac:dyDescent="0.3">
      <c r="B174" s="67" t="s">
        <v>207</v>
      </c>
      <c r="C174" s="97"/>
      <c r="D174" s="97"/>
      <c r="E174" s="68">
        <f t="shared" ref="E174:Q174" si="13">SUBTOTAL(9,E173:E173)</f>
        <v>2330</v>
      </c>
      <c r="F174" s="68">
        <f t="shared" si="13"/>
        <v>0</v>
      </c>
      <c r="G174" s="68">
        <f t="shared" si="13"/>
        <v>0</v>
      </c>
      <c r="H174" s="68">
        <f t="shared" si="13"/>
        <v>0</v>
      </c>
      <c r="I174" s="68">
        <f t="shared" si="13"/>
        <v>0</v>
      </c>
      <c r="J174" s="68">
        <f t="shared" si="13"/>
        <v>0</v>
      </c>
      <c r="K174" s="68">
        <f t="shared" si="13"/>
        <v>0</v>
      </c>
      <c r="L174" s="68">
        <f t="shared" si="13"/>
        <v>0</v>
      </c>
      <c r="M174" s="68">
        <f t="shared" si="13"/>
        <v>0</v>
      </c>
      <c r="N174" s="68">
        <f t="shared" si="13"/>
        <v>860173512</v>
      </c>
      <c r="O174" s="68">
        <f t="shared" si="13"/>
        <v>0</v>
      </c>
      <c r="P174" s="68">
        <f t="shared" si="13"/>
        <v>0</v>
      </c>
      <c r="Q174" s="69">
        <f t="shared" si="13"/>
        <v>860173512</v>
      </c>
    </row>
    <row r="175" spans="2:17" ht="12" outlineLevel="2" thickBot="1" x14ac:dyDescent="0.3">
      <c r="B175" s="57" t="s">
        <v>27</v>
      </c>
      <c r="C175" s="58">
        <v>800246953</v>
      </c>
      <c r="D175" s="59" t="s">
        <v>190</v>
      </c>
      <c r="E175" s="60">
        <v>98</v>
      </c>
      <c r="F175" s="60">
        <v>0</v>
      </c>
      <c r="G175" s="60">
        <v>0</v>
      </c>
      <c r="H175" s="60">
        <f t="shared" si="11"/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714920136</v>
      </c>
      <c r="O175" s="60">
        <v>0</v>
      </c>
      <c r="P175" s="60">
        <v>0</v>
      </c>
      <c r="Q175" s="61">
        <f t="shared" si="10"/>
        <v>714920136</v>
      </c>
    </row>
    <row r="176" spans="2:17" ht="12" outlineLevel="1" thickBot="1" x14ac:dyDescent="0.3">
      <c r="B176" s="67" t="s">
        <v>208</v>
      </c>
      <c r="C176" s="97"/>
      <c r="D176" s="97"/>
      <c r="E176" s="68">
        <f t="shared" ref="E176:Q176" si="14">SUBTOTAL(9,E175:E175)</f>
        <v>98</v>
      </c>
      <c r="F176" s="68">
        <f t="shared" si="14"/>
        <v>0</v>
      </c>
      <c r="G176" s="68">
        <f t="shared" si="14"/>
        <v>0</v>
      </c>
      <c r="H176" s="68">
        <f t="shared" si="14"/>
        <v>0</v>
      </c>
      <c r="I176" s="68">
        <f t="shared" si="14"/>
        <v>0</v>
      </c>
      <c r="J176" s="68">
        <f t="shared" si="14"/>
        <v>0</v>
      </c>
      <c r="K176" s="68">
        <f t="shared" si="14"/>
        <v>0</v>
      </c>
      <c r="L176" s="68">
        <f t="shared" si="14"/>
        <v>0</v>
      </c>
      <c r="M176" s="68">
        <f t="shared" si="14"/>
        <v>0</v>
      </c>
      <c r="N176" s="68">
        <f t="shared" si="14"/>
        <v>714920136</v>
      </c>
      <c r="O176" s="68">
        <f t="shared" si="14"/>
        <v>0</v>
      </c>
      <c r="P176" s="68">
        <f t="shared" si="14"/>
        <v>0</v>
      </c>
      <c r="Q176" s="69">
        <f t="shared" si="14"/>
        <v>714920136</v>
      </c>
    </row>
    <row r="177" spans="2:17" ht="12" outlineLevel="2" thickBot="1" x14ac:dyDescent="0.3">
      <c r="B177" s="57" t="s">
        <v>28</v>
      </c>
      <c r="C177" s="58">
        <v>800246953</v>
      </c>
      <c r="D177" s="59" t="s">
        <v>190</v>
      </c>
      <c r="E177" s="60">
        <v>28</v>
      </c>
      <c r="F177" s="60">
        <v>0</v>
      </c>
      <c r="G177" s="60">
        <v>67533</v>
      </c>
      <c r="H177" s="60">
        <f t="shared" si="11"/>
        <v>67533</v>
      </c>
      <c r="I177" s="60">
        <v>76010030</v>
      </c>
      <c r="J177" s="60">
        <v>79087080</v>
      </c>
      <c r="K177" s="60">
        <v>71390800</v>
      </c>
      <c r="L177" s="60">
        <v>216556000</v>
      </c>
      <c r="M177" s="60">
        <v>294963089</v>
      </c>
      <c r="N177" s="60">
        <v>25779840</v>
      </c>
      <c r="O177" s="60">
        <v>0</v>
      </c>
      <c r="P177" s="60">
        <v>0</v>
      </c>
      <c r="Q177" s="61">
        <f t="shared" si="10"/>
        <v>763854372</v>
      </c>
    </row>
    <row r="178" spans="2:17" ht="12" outlineLevel="1" thickBot="1" x14ac:dyDescent="0.3">
      <c r="B178" s="67" t="s">
        <v>209</v>
      </c>
      <c r="C178" s="97"/>
      <c r="D178" s="97"/>
      <c r="E178" s="68">
        <f t="shared" ref="E178:Q178" si="15">SUBTOTAL(9,E177:E177)</f>
        <v>28</v>
      </c>
      <c r="F178" s="68">
        <f t="shared" si="15"/>
        <v>0</v>
      </c>
      <c r="G178" s="68">
        <f t="shared" si="15"/>
        <v>67533</v>
      </c>
      <c r="H178" s="68">
        <f t="shared" si="15"/>
        <v>67533</v>
      </c>
      <c r="I178" s="68">
        <f t="shared" si="15"/>
        <v>76010030</v>
      </c>
      <c r="J178" s="68">
        <f t="shared" si="15"/>
        <v>79087080</v>
      </c>
      <c r="K178" s="68">
        <f t="shared" si="15"/>
        <v>71390800</v>
      </c>
      <c r="L178" s="68">
        <f t="shared" si="15"/>
        <v>216556000</v>
      </c>
      <c r="M178" s="68">
        <f t="shared" si="15"/>
        <v>294963089</v>
      </c>
      <c r="N178" s="68">
        <f t="shared" si="15"/>
        <v>25779840</v>
      </c>
      <c r="O178" s="68">
        <f t="shared" si="15"/>
        <v>0</v>
      </c>
      <c r="P178" s="68">
        <f t="shared" si="15"/>
        <v>0</v>
      </c>
      <c r="Q178" s="69">
        <f t="shared" si="15"/>
        <v>763854372</v>
      </c>
    </row>
    <row r="179" spans="2:17" ht="12" outlineLevel="2" thickBot="1" x14ac:dyDescent="0.3">
      <c r="B179" s="57" t="s">
        <v>29</v>
      </c>
      <c r="C179" s="58">
        <v>800246953</v>
      </c>
      <c r="D179" s="59" t="s">
        <v>190</v>
      </c>
      <c r="E179" s="60">
        <v>19647</v>
      </c>
      <c r="F179" s="60">
        <v>82827662.540000007</v>
      </c>
      <c r="G179" s="60">
        <v>1432804813</v>
      </c>
      <c r="H179" s="60">
        <f t="shared" si="11"/>
        <v>1515632475.54</v>
      </c>
      <c r="I179" s="60">
        <v>1014072301</v>
      </c>
      <c r="J179" s="60">
        <v>1119684574</v>
      </c>
      <c r="K179" s="60">
        <v>862043400</v>
      </c>
      <c r="L179" s="60">
        <v>3150022252</v>
      </c>
      <c r="M179" s="60">
        <v>288998540</v>
      </c>
      <c r="N179" s="60">
        <v>22067495662.260002</v>
      </c>
      <c r="O179" s="60">
        <v>0</v>
      </c>
      <c r="P179" s="60">
        <v>-16453354</v>
      </c>
      <c r="Q179" s="61">
        <f t="shared" si="10"/>
        <v>30001495850.800003</v>
      </c>
    </row>
    <row r="180" spans="2:17" ht="12" outlineLevel="1" thickBot="1" x14ac:dyDescent="0.3">
      <c r="B180" s="67" t="s">
        <v>210</v>
      </c>
      <c r="C180" s="97"/>
      <c r="D180" s="97"/>
      <c r="E180" s="68">
        <f t="shared" ref="E180:Q180" si="16">SUBTOTAL(9,E179:E179)</f>
        <v>19647</v>
      </c>
      <c r="F180" s="68">
        <f t="shared" si="16"/>
        <v>82827662.540000007</v>
      </c>
      <c r="G180" s="68">
        <f t="shared" si="16"/>
        <v>1432804813</v>
      </c>
      <c r="H180" s="68">
        <f t="shared" si="16"/>
        <v>1515632475.54</v>
      </c>
      <c r="I180" s="68">
        <f t="shared" si="16"/>
        <v>1014072301</v>
      </c>
      <c r="J180" s="68">
        <f t="shared" si="16"/>
        <v>1119684574</v>
      </c>
      <c r="K180" s="68">
        <f t="shared" si="16"/>
        <v>862043400</v>
      </c>
      <c r="L180" s="68">
        <f t="shared" si="16"/>
        <v>3150022252</v>
      </c>
      <c r="M180" s="68">
        <f t="shared" si="16"/>
        <v>288998540</v>
      </c>
      <c r="N180" s="68">
        <f t="shared" si="16"/>
        <v>22067495662.260002</v>
      </c>
      <c r="O180" s="68">
        <f t="shared" si="16"/>
        <v>0</v>
      </c>
      <c r="P180" s="68">
        <f t="shared" si="16"/>
        <v>-16453354</v>
      </c>
      <c r="Q180" s="69">
        <f t="shared" si="16"/>
        <v>30001495850.800003</v>
      </c>
    </row>
    <row r="181" spans="2:17" outlineLevel="2" x14ac:dyDescent="0.25">
      <c r="B181" s="57" t="s">
        <v>30</v>
      </c>
      <c r="C181" s="58">
        <v>800006150</v>
      </c>
      <c r="D181" s="59" t="s">
        <v>127</v>
      </c>
      <c r="E181" s="60">
        <v>2</v>
      </c>
      <c r="F181" s="60">
        <v>0</v>
      </c>
      <c r="G181" s="60">
        <v>1934800</v>
      </c>
      <c r="H181" s="60">
        <f t="shared" si="11"/>
        <v>1934800</v>
      </c>
      <c r="I181" s="60">
        <v>0</v>
      </c>
      <c r="J181" s="60">
        <v>0</v>
      </c>
      <c r="K181" s="60">
        <v>0</v>
      </c>
      <c r="L181" s="60">
        <v>0</v>
      </c>
      <c r="M181" s="60">
        <v>23651</v>
      </c>
      <c r="N181" s="60">
        <v>0</v>
      </c>
      <c r="O181" s="60">
        <v>0</v>
      </c>
      <c r="P181" s="60">
        <v>0</v>
      </c>
      <c r="Q181" s="61">
        <f t="shared" si="10"/>
        <v>1958451</v>
      </c>
    </row>
    <row r="182" spans="2:17" outlineLevel="2" x14ac:dyDescent="0.25">
      <c r="B182" s="57" t="s">
        <v>30</v>
      </c>
      <c r="C182" s="58">
        <v>800053550</v>
      </c>
      <c r="D182" s="59" t="s">
        <v>266</v>
      </c>
      <c r="E182" s="60">
        <v>1</v>
      </c>
      <c r="F182" s="60">
        <v>0</v>
      </c>
      <c r="G182" s="60">
        <v>0</v>
      </c>
      <c r="H182" s="60">
        <f t="shared" si="11"/>
        <v>0</v>
      </c>
      <c r="I182" s="60">
        <v>0</v>
      </c>
      <c r="J182" s="60">
        <v>0</v>
      </c>
      <c r="K182" s="60">
        <v>0</v>
      </c>
      <c r="L182" s="60">
        <v>2210600</v>
      </c>
      <c r="M182" s="60">
        <v>0</v>
      </c>
      <c r="N182" s="60">
        <v>0</v>
      </c>
      <c r="O182" s="60">
        <v>0</v>
      </c>
      <c r="P182" s="60">
        <v>0</v>
      </c>
      <c r="Q182" s="61">
        <f t="shared" si="10"/>
        <v>2210600</v>
      </c>
    </row>
    <row r="183" spans="2:17" outlineLevel="2" x14ac:dyDescent="0.25">
      <c r="B183" s="57" t="s">
        <v>30</v>
      </c>
      <c r="C183" s="58">
        <v>800149384</v>
      </c>
      <c r="D183" s="59" t="s">
        <v>199</v>
      </c>
      <c r="E183" s="60">
        <v>2</v>
      </c>
      <c r="F183" s="60">
        <v>0</v>
      </c>
      <c r="G183" s="60">
        <v>0</v>
      </c>
      <c r="H183" s="60">
        <f t="shared" si="11"/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1581700</v>
      </c>
      <c r="N183" s="60">
        <v>820900</v>
      </c>
      <c r="O183" s="60">
        <v>0</v>
      </c>
      <c r="P183" s="60">
        <v>0</v>
      </c>
      <c r="Q183" s="61">
        <f t="shared" si="10"/>
        <v>2402600</v>
      </c>
    </row>
    <row r="184" spans="2:17" outlineLevel="2" x14ac:dyDescent="0.25">
      <c r="B184" s="57" t="s">
        <v>30</v>
      </c>
      <c r="C184" s="58">
        <v>800162035</v>
      </c>
      <c r="D184" s="59" t="s">
        <v>129</v>
      </c>
      <c r="E184" s="60">
        <v>44</v>
      </c>
      <c r="F184" s="60">
        <v>146503.18</v>
      </c>
      <c r="G184" s="60">
        <v>5549680</v>
      </c>
      <c r="H184" s="60">
        <f t="shared" si="11"/>
        <v>5696183.1799999997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32046977</v>
      </c>
      <c r="O184" s="60">
        <v>0</v>
      </c>
      <c r="P184" s="60">
        <v>0</v>
      </c>
      <c r="Q184" s="61">
        <f t="shared" si="10"/>
        <v>37743160.18</v>
      </c>
    </row>
    <row r="185" spans="2:17" outlineLevel="2" x14ac:dyDescent="0.25">
      <c r="B185" s="57" t="s">
        <v>30</v>
      </c>
      <c r="C185" s="58">
        <v>800250634</v>
      </c>
      <c r="D185" s="59" t="s">
        <v>301</v>
      </c>
      <c r="E185" s="60">
        <v>3</v>
      </c>
      <c r="F185" s="60">
        <v>0</v>
      </c>
      <c r="G185" s="60">
        <v>2708225</v>
      </c>
      <c r="H185" s="60">
        <f t="shared" si="11"/>
        <v>2708225</v>
      </c>
      <c r="I185" s="60">
        <v>0</v>
      </c>
      <c r="J185" s="60">
        <v>0</v>
      </c>
      <c r="K185" s="60">
        <v>0</v>
      </c>
      <c r="L185" s="60">
        <v>0</v>
      </c>
      <c r="M185" s="60">
        <v>720062</v>
      </c>
      <c r="N185" s="60">
        <v>0</v>
      </c>
      <c r="O185" s="60">
        <v>0</v>
      </c>
      <c r="P185" s="60">
        <v>0</v>
      </c>
      <c r="Q185" s="61">
        <f t="shared" si="10"/>
        <v>3428287</v>
      </c>
    </row>
    <row r="186" spans="2:17" outlineLevel="2" x14ac:dyDescent="0.25">
      <c r="B186" s="57" t="s">
        <v>30</v>
      </c>
      <c r="C186" s="58">
        <v>813005431</v>
      </c>
      <c r="D186" s="59" t="s">
        <v>130</v>
      </c>
      <c r="E186" s="60">
        <v>19</v>
      </c>
      <c r="F186" s="60">
        <v>364969.15</v>
      </c>
      <c r="G186" s="60">
        <v>2253159</v>
      </c>
      <c r="H186" s="60">
        <f t="shared" si="11"/>
        <v>2618128.15</v>
      </c>
      <c r="I186" s="60">
        <v>8327943</v>
      </c>
      <c r="J186" s="60">
        <v>0</v>
      </c>
      <c r="K186" s="60">
        <v>0</v>
      </c>
      <c r="L186" s="60">
        <v>3063452</v>
      </c>
      <c r="M186" s="60">
        <v>34729727.5</v>
      </c>
      <c r="N186" s="60">
        <v>0</v>
      </c>
      <c r="O186" s="60">
        <v>0</v>
      </c>
      <c r="P186" s="60">
        <v>-2929142</v>
      </c>
      <c r="Q186" s="61">
        <f t="shared" si="10"/>
        <v>45810108.649999999</v>
      </c>
    </row>
    <row r="187" spans="2:17" outlineLevel="2" x14ac:dyDescent="0.25">
      <c r="B187" s="57" t="s">
        <v>30</v>
      </c>
      <c r="C187" s="58">
        <v>830023202</v>
      </c>
      <c r="D187" s="59" t="s">
        <v>131</v>
      </c>
      <c r="E187" s="60">
        <v>8</v>
      </c>
      <c r="F187" s="60">
        <v>0</v>
      </c>
      <c r="G187" s="60">
        <v>205820</v>
      </c>
      <c r="H187" s="60">
        <f t="shared" si="11"/>
        <v>205820</v>
      </c>
      <c r="I187" s="60">
        <v>0</v>
      </c>
      <c r="J187" s="60">
        <v>289000</v>
      </c>
      <c r="K187" s="60">
        <v>0</v>
      </c>
      <c r="L187" s="60">
        <v>0</v>
      </c>
      <c r="M187" s="60">
        <v>0</v>
      </c>
      <c r="N187" s="60">
        <v>4553910</v>
      </c>
      <c r="O187" s="60">
        <v>0</v>
      </c>
      <c r="P187" s="60">
        <v>0</v>
      </c>
      <c r="Q187" s="61">
        <f t="shared" si="10"/>
        <v>5048730</v>
      </c>
    </row>
    <row r="188" spans="2:17" outlineLevel="2" x14ac:dyDescent="0.25">
      <c r="B188" s="57" t="s">
        <v>30</v>
      </c>
      <c r="C188" s="58">
        <v>830028288</v>
      </c>
      <c r="D188" s="59" t="s">
        <v>132</v>
      </c>
      <c r="E188" s="60">
        <v>5</v>
      </c>
      <c r="F188" s="60">
        <v>0</v>
      </c>
      <c r="G188" s="60">
        <v>0</v>
      </c>
      <c r="H188" s="60">
        <f t="shared" si="11"/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5435553</v>
      </c>
      <c r="O188" s="60">
        <v>0</v>
      </c>
      <c r="P188" s="60">
        <v>0</v>
      </c>
      <c r="Q188" s="61">
        <f t="shared" si="10"/>
        <v>5435553</v>
      </c>
    </row>
    <row r="189" spans="2:17" outlineLevel="2" x14ac:dyDescent="0.25">
      <c r="B189" s="57" t="s">
        <v>30</v>
      </c>
      <c r="C189" s="58">
        <v>860015536</v>
      </c>
      <c r="D189" s="59" t="s">
        <v>274</v>
      </c>
      <c r="E189" s="60">
        <v>1</v>
      </c>
      <c r="F189" s="60">
        <v>0</v>
      </c>
      <c r="G189" s="60">
        <v>0</v>
      </c>
      <c r="H189" s="60">
        <f t="shared" si="11"/>
        <v>0</v>
      </c>
      <c r="I189" s="60">
        <v>0</v>
      </c>
      <c r="J189" s="60">
        <v>0</v>
      </c>
      <c r="K189" s="60">
        <v>0</v>
      </c>
      <c r="L189" s="60">
        <v>1602300</v>
      </c>
      <c r="M189" s="60">
        <v>0</v>
      </c>
      <c r="N189" s="60">
        <v>0</v>
      </c>
      <c r="O189" s="60">
        <v>0</v>
      </c>
      <c r="P189" s="60">
        <v>0</v>
      </c>
      <c r="Q189" s="61">
        <f t="shared" si="10"/>
        <v>1602300</v>
      </c>
    </row>
    <row r="190" spans="2:17" outlineLevel="2" x14ac:dyDescent="0.25">
      <c r="B190" s="57" t="s">
        <v>30</v>
      </c>
      <c r="C190" s="58">
        <v>860035992</v>
      </c>
      <c r="D190" s="59" t="s">
        <v>194</v>
      </c>
      <c r="E190" s="60">
        <v>1</v>
      </c>
      <c r="F190" s="60">
        <v>2321400</v>
      </c>
      <c r="G190" s="60">
        <v>0</v>
      </c>
      <c r="H190" s="60">
        <f t="shared" si="11"/>
        <v>2321400</v>
      </c>
      <c r="I190" s="60">
        <v>0</v>
      </c>
      <c r="J190" s="60">
        <v>0</v>
      </c>
      <c r="K190" s="60">
        <v>0</v>
      </c>
      <c r="L190" s="60">
        <v>4330379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10"/>
        <v>6651779</v>
      </c>
    </row>
    <row r="191" spans="2:17" outlineLevel="2" x14ac:dyDescent="0.25">
      <c r="B191" s="57" t="s">
        <v>30</v>
      </c>
      <c r="C191" s="58">
        <v>860037950</v>
      </c>
      <c r="D191" s="59" t="s">
        <v>229</v>
      </c>
      <c r="E191" s="60">
        <v>2</v>
      </c>
      <c r="F191" s="60">
        <v>1602300</v>
      </c>
      <c r="G191" s="60">
        <v>0</v>
      </c>
      <c r="H191" s="60">
        <f t="shared" si="11"/>
        <v>1602300</v>
      </c>
      <c r="I191" s="60">
        <v>0</v>
      </c>
      <c r="J191" s="60">
        <v>0</v>
      </c>
      <c r="K191" s="60">
        <v>0</v>
      </c>
      <c r="L191" s="60">
        <v>1602300</v>
      </c>
      <c r="M191" s="60">
        <v>0</v>
      </c>
      <c r="N191" s="60">
        <v>3368315</v>
      </c>
      <c r="O191" s="60">
        <v>0</v>
      </c>
      <c r="P191" s="60">
        <v>0</v>
      </c>
      <c r="Q191" s="61">
        <f t="shared" si="10"/>
        <v>6572915</v>
      </c>
    </row>
    <row r="192" spans="2:17" outlineLevel="2" x14ac:dyDescent="0.25">
      <c r="B192" s="57" t="s">
        <v>30</v>
      </c>
      <c r="C192" s="58">
        <v>890102768</v>
      </c>
      <c r="D192" s="59" t="s">
        <v>231</v>
      </c>
      <c r="E192" s="60">
        <v>1</v>
      </c>
      <c r="F192" s="60">
        <v>0</v>
      </c>
      <c r="G192" s="60">
        <v>0</v>
      </c>
      <c r="H192" s="60">
        <f t="shared" si="11"/>
        <v>0</v>
      </c>
      <c r="I192" s="60">
        <v>151047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61">
        <f t="shared" si="10"/>
        <v>151047</v>
      </c>
    </row>
    <row r="193" spans="2:17" outlineLevel="2" x14ac:dyDescent="0.25">
      <c r="B193" s="57" t="s">
        <v>30</v>
      </c>
      <c r="C193" s="58">
        <v>890205361</v>
      </c>
      <c r="D193" s="59" t="s">
        <v>76</v>
      </c>
      <c r="E193" s="60">
        <v>1</v>
      </c>
      <c r="F193" s="60">
        <v>0</v>
      </c>
      <c r="G193" s="60">
        <v>0</v>
      </c>
      <c r="H193" s="60">
        <f t="shared" si="11"/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51300</v>
      </c>
      <c r="O193" s="60">
        <v>0</v>
      </c>
      <c r="P193" s="60">
        <v>0</v>
      </c>
      <c r="Q193" s="61">
        <f t="shared" si="10"/>
        <v>51300</v>
      </c>
    </row>
    <row r="194" spans="2:17" outlineLevel="2" x14ac:dyDescent="0.25">
      <c r="B194" s="57" t="s">
        <v>30</v>
      </c>
      <c r="C194" s="58">
        <v>891180084</v>
      </c>
      <c r="D194" s="59" t="s">
        <v>127</v>
      </c>
      <c r="E194" s="60">
        <v>1</v>
      </c>
      <c r="F194" s="60">
        <v>0</v>
      </c>
      <c r="G194" s="60">
        <v>0</v>
      </c>
      <c r="H194" s="60">
        <f t="shared" si="11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1045113</v>
      </c>
      <c r="O194" s="60">
        <v>0</v>
      </c>
      <c r="P194" s="60">
        <v>0</v>
      </c>
      <c r="Q194" s="61">
        <f t="shared" si="10"/>
        <v>1045113</v>
      </c>
    </row>
    <row r="195" spans="2:17" outlineLevel="2" x14ac:dyDescent="0.25">
      <c r="B195" s="57" t="s">
        <v>30</v>
      </c>
      <c r="C195" s="58">
        <v>900033371</v>
      </c>
      <c r="D195" s="59" t="s">
        <v>170</v>
      </c>
      <c r="E195" s="60">
        <v>8</v>
      </c>
      <c r="F195" s="60">
        <v>0</v>
      </c>
      <c r="G195" s="60">
        <v>12492833</v>
      </c>
      <c r="H195" s="60">
        <f t="shared" si="11"/>
        <v>12492833</v>
      </c>
      <c r="I195" s="60">
        <v>0</v>
      </c>
      <c r="J195" s="60">
        <v>697700</v>
      </c>
      <c r="K195" s="60">
        <v>0</v>
      </c>
      <c r="L195" s="60">
        <v>0</v>
      </c>
      <c r="M195" s="60">
        <v>0</v>
      </c>
      <c r="N195" s="60">
        <v>2997025</v>
      </c>
      <c r="O195" s="60">
        <v>0</v>
      </c>
      <c r="P195" s="60">
        <v>0</v>
      </c>
      <c r="Q195" s="61">
        <f t="shared" si="10"/>
        <v>16187558</v>
      </c>
    </row>
    <row r="196" spans="2:17" outlineLevel="2" x14ac:dyDescent="0.25">
      <c r="B196" s="57" t="s">
        <v>30</v>
      </c>
      <c r="C196" s="58">
        <v>900256090</v>
      </c>
      <c r="D196" s="59" t="s">
        <v>83</v>
      </c>
      <c r="E196" s="60">
        <v>6</v>
      </c>
      <c r="F196" s="60">
        <v>0</v>
      </c>
      <c r="G196" s="60">
        <v>0</v>
      </c>
      <c r="H196" s="60">
        <f t="shared" si="11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3538600</v>
      </c>
      <c r="O196" s="60">
        <v>0</v>
      </c>
      <c r="P196" s="60">
        <v>0</v>
      </c>
      <c r="Q196" s="61">
        <f t="shared" si="10"/>
        <v>3538600</v>
      </c>
    </row>
    <row r="197" spans="2:17" outlineLevel="2" x14ac:dyDescent="0.25">
      <c r="B197" s="57" t="s">
        <v>30</v>
      </c>
      <c r="C197" s="58">
        <v>900357414</v>
      </c>
      <c r="D197" s="59" t="s">
        <v>134</v>
      </c>
      <c r="E197" s="60">
        <v>1</v>
      </c>
      <c r="F197" s="60">
        <v>0</v>
      </c>
      <c r="G197" s="60">
        <v>0</v>
      </c>
      <c r="H197" s="60">
        <f t="shared" si="11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3757220</v>
      </c>
      <c r="N197" s="60">
        <v>0</v>
      </c>
      <c r="O197" s="60">
        <v>0</v>
      </c>
      <c r="P197" s="60">
        <v>0</v>
      </c>
      <c r="Q197" s="61">
        <f t="shared" si="10"/>
        <v>3757220</v>
      </c>
    </row>
    <row r="198" spans="2:17" outlineLevel="2" x14ac:dyDescent="0.25">
      <c r="B198" s="57" t="s">
        <v>30</v>
      </c>
      <c r="C198" s="58">
        <v>901126913</v>
      </c>
      <c r="D198" s="59" t="s">
        <v>248</v>
      </c>
      <c r="E198" s="60">
        <v>6</v>
      </c>
      <c r="F198" s="60">
        <v>0</v>
      </c>
      <c r="G198" s="60">
        <v>0</v>
      </c>
      <c r="H198" s="60">
        <f t="shared" si="11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1519754</v>
      </c>
      <c r="O198" s="60">
        <v>0</v>
      </c>
      <c r="P198" s="60">
        <v>0</v>
      </c>
      <c r="Q198" s="61">
        <f t="shared" ref="Q198:Q268" si="17">SUM(H198:P198)</f>
        <v>1519754</v>
      </c>
    </row>
    <row r="199" spans="2:17" outlineLevel="2" x14ac:dyDescent="0.25">
      <c r="B199" s="57" t="s">
        <v>30</v>
      </c>
      <c r="C199" s="58">
        <v>901127065</v>
      </c>
      <c r="D199" s="59" t="s">
        <v>227</v>
      </c>
      <c r="E199" s="60">
        <v>8</v>
      </c>
      <c r="F199" s="60">
        <v>0</v>
      </c>
      <c r="G199" s="60">
        <v>0</v>
      </c>
      <c r="H199" s="60">
        <f t="shared" si="11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65700</v>
      </c>
      <c r="N199" s="60">
        <v>9914665</v>
      </c>
      <c r="O199" s="60">
        <v>0</v>
      </c>
      <c r="P199" s="60">
        <v>0</v>
      </c>
      <c r="Q199" s="61">
        <f t="shared" si="17"/>
        <v>9980365</v>
      </c>
    </row>
    <row r="200" spans="2:17" outlineLevel="2" x14ac:dyDescent="0.25">
      <c r="B200" s="57" t="s">
        <v>30</v>
      </c>
      <c r="C200" s="58">
        <v>901127521</v>
      </c>
      <c r="D200" s="59" t="s">
        <v>135</v>
      </c>
      <c r="E200" s="60">
        <v>68</v>
      </c>
      <c r="F200" s="60">
        <v>4197372.6399999997</v>
      </c>
      <c r="G200" s="60">
        <v>21871905</v>
      </c>
      <c r="H200" s="60">
        <f t="shared" si="11"/>
        <v>26069277.640000001</v>
      </c>
      <c r="I200" s="60">
        <v>10705343</v>
      </c>
      <c r="J200" s="60">
        <v>504051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  <c r="P200" s="60">
        <v>-223300</v>
      </c>
      <c r="Q200" s="61">
        <f t="shared" si="17"/>
        <v>37055371.640000001</v>
      </c>
    </row>
    <row r="201" spans="2:17" outlineLevel="2" x14ac:dyDescent="0.25">
      <c r="B201" s="57" t="s">
        <v>30</v>
      </c>
      <c r="C201" s="58">
        <v>901153056</v>
      </c>
      <c r="D201" s="59" t="s">
        <v>249</v>
      </c>
      <c r="E201" s="60">
        <v>9</v>
      </c>
      <c r="F201" s="60">
        <v>0</v>
      </c>
      <c r="G201" s="60">
        <v>0</v>
      </c>
      <c r="H201" s="60">
        <f t="shared" si="11"/>
        <v>0</v>
      </c>
      <c r="I201" s="60">
        <v>487892</v>
      </c>
      <c r="J201" s="60">
        <v>466700</v>
      </c>
      <c r="K201" s="60">
        <v>0</v>
      </c>
      <c r="L201" s="60">
        <v>0</v>
      </c>
      <c r="M201" s="60">
        <v>0</v>
      </c>
      <c r="N201" s="60">
        <v>1258579</v>
      </c>
      <c r="O201" s="60">
        <v>0</v>
      </c>
      <c r="P201" s="60">
        <v>0</v>
      </c>
      <c r="Q201" s="61">
        <f t="shared" si="17"/>
        <v>2213171</v>
      </c>
    </row>
    <row r="202" spans="2:17" ht="12" outlineLevel="2" thickBot="1" x14ac:dyDescent="0.3">
      <c r="B202" s="57" t="s">
        <v>30</v>
      </c>
      <c r="C202" s="58">
        <v>901153500</v>
      </c>
      <c r="D202" s="59" t="s">
        <v>255</v>
      </c>
      <c r="E202" s="60">
        <v>2</v>
      </c>
      <c r="F202" s="60">
        <v>0</v>
      </c>
      <c r="G202" s="60">
        <v>0</v>
      </c>
      <c r="H202" s="60">
        <f t="shared" si="11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156100</v>
      </c>
      <c r="N202" s="60">
        <v>0</v>
      </c>
      <c r="O202" s="60">
        <v>0</v>
      </c>
      <c r="P202" s="60">
        <v>0</v>
      </c>
      <c r="Q202" s="61">
        <f t="shared" si="17"/>
        <v>156100</v>
      </c>
    </row>
    <row r="203" spans="2:17" ht="12" outlineLevel="1" thickBot="1" x14ac:dyDescent="0.3">
      <c r="B203" s="67" t="s">
        <v>211</v>
      </c>
      <c r="C203" s="97"/>
      <c r="D203" s="97"/>
      <c r="E203" s="68">
        <f t="shared" ref="E203:Q203" si="18">SUBTOTAL(9,E181:E202)</f>
        <v>199</v>
      </c>
      <c r="F203" s="68">
        <f t="shared" si="18"/>
        <v>8632544.9699999988</v>
      </c>
      <c r="G203" s="68">
        <f t="shared" si="18"/>
        <v>47016422</v>
      </c>
      <c r="H203" s="68">
        <f t="shared" si="18"/>
        <v>55648966.969999999</v>
      </c>
      <c r="I203" s="68">
        <f t="shared" si="18"/>
        <v>19672225</v>
      </c>
      <c r="J203" s="68">
        <f t="shared" si="18"/>
        <v>1957451</v>
      </c>
      <c r="K203" s="68">
        <f t="shared" si="18"/>
        <v>0</v>
      </c>
      <c r="L203" s="68">
        <f t="shared" si="18"/>
        <v>12809031</v>
      </c>
      <c r="M203" s="68">
        <f t="shared" si="18"/>
        <v>41034160.5</v>
      </c>
      <c r="N203" s="68">
        <f t="shared" si="18"/>
        <v>66550691</v>
      </c>
      <c r="O203" s="68">
        <f t="shared" si="18"/>
        <v>0</v>
      </c>
      <c r="P203" s="68">
        <f t="shared" si="18"/>
        <v>-3152442</v>
      </c>
      <c r="Q203" s="69">
        <f t="shared" si="18"/>
        <v>194520083.46999997</v>
      </c>
    </row>
    <row r="204" spans="2:17" outlineLevel="2" x14ac:dyDescent="0.25">
      <c r="B204" s="57" t="s">
        <v>31</v>
      </c>
      <c r="C204" s="58">
        <v>800197177</v>
      </c>
      <c r="D204" s="59" t="s">
        <v>138</v>
      </c>
      <c r="E204" s="60">
        <v>1</v>
      </c>
      <c r="F204" s="60">
        <v>0</v>
      </c>
      <c r="G204" s="60">
        <v>0</v>
      </c>
      <c r="H204" s="60">
        <f t="shared" si="11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714236036</v>
      </c>
      <c r="O204" s="60">
        <v>0</v>
      </c>
      <c r="P204" s="60">
        <v>0</v>
      </c>
      <c r="Q204" s="61">
        <f t="shared" si="17"/>
        <v>714236036</v>
      </c>
    </row>
    <row r="205" spans="2:17" outlineLevel="2" x14ac:dyDescent="0.25">
      <c r="B205" s="57" t="s">
        <v>31</v>
      </c>
      <c r="C205" s="58">
        <v>800216538</v>
      </c>
      <c r="D205" s="59" t="s">
        <v>140</v>
      </c>
      <c r="E205" s="60">
        <v>1</v>
      </c>
      <c r="F205" s="60">
        <v>0</v>
      </c>
      <c r="G205" s="60">
        <v>0</v>
      </c>
      <c r="H205" s="60">
        <f t="shared" si="11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24794908</v>
      </c>
      <c r="O205" s="60">
        <v>0</v>
      </c>
      <c r="P205" s="60">
        <v>0</v>
      </c>
      <c r="Q205" s="61">
        <f t="shared" si="17"/>
        <v>24794908</v>
      </c>
    </row>
    <row r="206" spans="2:17" outlineLevel="2" x14ac:dyDescent="0.25">
      <c r="B206" s="57" t="s">
        <v>31</v>
      </c>
      <c r="C206" s="58">
        <v>830077633</v>
      </c>
      <c r="D206" s="59" t="s">
        <v>141</v>
      </c>
      <c r="E206" s="60">
        <v>32</v>
      </c>
      <c r="F206" s="60">
        <v>0</v>
      </c>
      <c r="G206" s="60">
        <v>0</v>
      </c>
      <c r="H206" s="60">
        <f>+F206+G206</f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3927200</v>
      </c>
      <c r="O206" s="60">
        <v>0</v>
      </c>
      <c r="P206" s="60">
        <v>0</v>
      </c>
      <c r="Q206" s="61">
        <f>SUM(H206:P206)</f>
        <v>3927200</v>
      </c>
    </row>
    <row r="207" spans="2:17" ht="12" outlineLevel="2" thickBot="1" x14ac:dyDescent="0.3">
      <c r="B207" s="57" t="s">
        <v>31</v>
      </c>
      <c r="C207" s="58">
        <v>901034790</v>
      </c>
      <c r="D207" s="59" t="s">
        <v>252</v>
      </c>
      <c r="E207" s="60">
        <v>0</v>
      </c>
      <c r="F207" s="60">
        <v>187900</v>
      </c>
      <c r="G207" s="60">
        <v>0</v>
      </c>
      <c r="H207" s="60">
        <f>+F207+G207</f>
        <v>187900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61">
        <f>SUM(H207:P207)</f>
        <v>187900</v>
      </c>
    </row>
    <row r="208" spans="2:17" ht="12" outlineLevel="1" thickBot="1" x14ac:dyDescent="0.3">
      <c r="B208" s="67" t="s">
        <v>212</v>
      </c>
      <c r="C208" s="97"/>
      <c r="D208" s="97"/>
      <c r="E208" s="68">
        <f t="shared" ref="E208:Q208" si="19">SUBTOTAL(9,E204:E207)</f>
        <v>34</v>
      </c>
      <c r="F208" s="68">
        <f t="shared" si="19"/>
        <v>187900</v>
      </c>
      <c r="G208" s="68">
        <f t="shared" si="19"/>
        <v>0</v>
      </c>
      <c r="H208" s="68">
        <f t="shared" si="19"/>
        <v>187900</v>
      </c>
      <c r="I208" s="68">
        <f t="shared" si="19"/>
        <v>0</v>
      </c>
      <c r="J208" s="68">
        <f t="shared" si="19"/>
        <v>0</v>
      </c>
      <c r="K208" s="68">
        <f t="shared" si="19"/>
        <v>0</v>
      </c>
      <c r="L208" s="68">
        <f t="shared" si="19"/>
        <v>0</v>
      </c>
      <c r="M208" s="68">
        <f t="shared" si="19"/>
        <v>0</v>
      </c>
      <c r="N208" s="68">
        <f t="shared" si="19"/>
        <v>742958144</v>
      </c>
      <c r="O208" s="68">
        <f t="shared" si="19"/>
        <v>0</v>
      </c>
      <c r="P208" s="68">
        <f t="shared" si="19"/>
        <v>0</v>
      </c>
      <c r="Q208" s="69">
        <f t="shared" si="19"/>
        <v>743146044</v>
      </c>
    </row>
    <row r="209" spans="2:17" outlineLevel="2" x14ac:dyDescent="0.25">
      <c r="B209" s="57" t="s">
        <v>277</v>
      </c>
      <c r="C209" s="58">
        <v>860045904</v>
      </c>
      <c r="D209" s="59" t="s">
        <v>55</v>
      </c>
      <c r="E209" s="60">
        <v>5</v>
      </c>
      <c r="F209" s="60">
        <v>0</v>
      </c>
      <c r="G209" s="60">
        <v>0</v>
      </c>
      <c r="H209" s="60">
        <f t="shared" si="11"/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215118087</v>
      </c>
      <c r="O209" s="60">
        <v>0</v>
      </c>
      <c r="P209" s="60">
        <v>0</v>
      </c>
      <c r="Q209" s="61">
        <f t="shared" si="17"/>
        <v>215118087</v>
      </c>
    </row>
    <row r="210" spans="2:17" outlineLevel="2" x14ac:dyDescent="0.25">
      <c r="B210" s="57" t="s">
        <v>182</v>
      </c>
      <c r="C210" s="58">
        <v>800140949</v>
      </c>
      <c r="D210" s="59" t="s">
        <v>58</v>
      </c>
      <c r="E210" s="60">
        <v>8031</v>
      </c>
      <c r="F210" s="60">
        <v>0</v>
      </c>
      <c r="G210" s="60">
        <v>0</v>
      </c>
      <c r="H210" s="60">
        <f t="shared" si="11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11442611404.649998</v>
      </c>
      <c r="O210" s="60">
        <v>0</v>
      </c>
      <c r="P210" s="60">
        <v>0</v>
      </c>
      <c r="Q210" s="61">
        <f t="shared" si="17"/>
        <v>11442611404.649998</v>
      </c>
    </row>
    <row r="211" spans="2:17" outlineLevel="2" x14ac:dyDescent="0.25">
      <c r="B211" s="57" t="s">
        <v>182</v>
      </c>
      <c r="C211" s="58">
        <v>800250119</v>
      </c>
      <c r="D211" s="59" t="s">
        <v>60</v>
      </c>
      <c r="E211" s="60">
        <v>3385</v>
      </c>
      <c r="F211" s="60">
        <v>0</v>
      </c>
      <c r="G211" s="60">
        <v>0</v>
      </c>
      <c r="H211" s="60">
        <f t="shared" si="11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951510660.41000068</v>
      </c>
      <c r="O211" s="60">
        <v>0</v>
      </c>
      <c r="P211" s="60">
        <v>-208458637.80999997</v>
      </c>
      <c r="Q211" s="61">
        <f t="shared" si="17"/>
        <v>743052022.60000074</v>
      </c>
    </row>
    <row r="212" spans="2:17" outlineLevel="2" x14ac:dyDescent="0.25">
      <c r="B212" s="57" t="s">
        <v>182</v>
      </c>
      <c r="C212" s="58">
        <v>804002105</v>
      </c>
      <c r="D212" s="59" t="s">
        <v>62</v>
      </c>
      <c r="E212" s="60">
        <v>185</v>
      </c>
      <c r="F212" s="60">
        <v>0</v>
      </c>
      <c r="G212" s="60">
        <v>0</v>
      </c>
      <c r="H212" s="60">
        <f t="shared" si="11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55547344</v>
      </c>
      <c r="O212" s="60">
        <v>0</v>
      </c>
      <c r="P212" s="60">
        <v>0</v>
      </c>
      <c r="Q212" s="61">
        <f t="shared" si="17"/>
        <v>55547344</v>
      </c>
    </row>
    <row r="213" spans="2:17" outlineLevel="2" x14ac:dyDescent="0.25">
      <c r="B213" s="57" t="s">
        <v>182</v>
      </c>
      <c r="C213" s="58">
        <v>805000427</v>
      </c>
      <c r="D213" s="59" t="s">
        <v>63</v>
      </c>
      <c r="E213" s="60">
        <v>6250</v>
      </c>
      <c r="F213" s="60">
        <v>0</v>
      </c>
      <c r="G213" s="60">
        <v>0</v>
      </c>
      <c r="H213" s="60">
        <f t="shared" ref="H213:H279" si="20">+F213+G213</f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402587892</v>
      </c>
      <c r="N213" s="60">
        <v>2312004155.7800002</v>
      </c>
      <c r="O213" s="60">
        <v>0</v>
      </c>
      <c r="P213" s="60">
        <v>0</v>
      </c>
      <c r="Q213" s="61">
        <f t="shared" si="17"/>
        <v>2714592047.7800002</v>
      </c>
    </row>
    <row r="214" spans="2:17" outlineLevel="2" x14ac:dyDescent="0.25">
      <c r="B214" s="57" t="s">
        <v>182</v>
      </c>
      <c r="C214" s="58">
        <v>811004055</v>
      </c>
      <c r="D214" s="59" t="s">
        <v>150</v>
      </c>
      <c r="E214" s="60">
        <v>2</v>
      </c>
      <c r="F214" s="60">
        <v>0</v>
      </c>
      <c r="G214" s="60">
        <v>0</v>
      </c>
      <c r="H214" s="60">
        <f t="shared" si="20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238355</v>
      </c>
      <c r="O214" s="60">
        <v>0</v>
      </c>
      <c r="P214" s="60">
        <v>0</v>
      </c>
      <c r="Q214" s="61">
        <f t="shared" si="17"/>
        <v>238355</v>
      </c>
    </row>
    <row r="215" spans="2:17" outlineLevel="2" x14ac:dyDescent="0.25">
      <c r="B215" s="57" t="s">
        <v>182</v>
      </c>
      <c r="C215" s="58">
        <v>818000140</v>
      </c>
      <c r="D215" s="59" t="s">
        <v>68</v>
      </c>
      <c r="E215" s="60">
        <v>57</v>
      </c>
      <c r="F215" s="60">
        <v>0</v>
      </c>
      <c r="G215" s="60">
        <v>0</v>
      </c>
      <c r="H215" s="60">
        <f t="shared" si="20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37115410</v>
      </c>
      <c r="O215" s="60">
        <v>0</v>
      </c>
      <c r="P215" s="60">
        <v>0</v>
      </c>
      <c r="Q215" s="61">
        <f t="shared" si="17"/>
        <v>37115410</v>
      </c>
    </row>
    <row r="216" spans="2:17" outlineLevel="2" x14ac:dyDescent="0.25">
      <c r="B216" s="57" t="s">
        <v>182</v>
      </c>
      <c r="C216" s="58">
        <v>830009783</v>
      </c>
      <c r="D216" s="59" t="s">
        <v>70</v>
      </c>
      <c r="E216" s="60">
        <v>11838</v>
      </c>
      <c r="F216" s="60">
        <v>0</v>
      </c>
      <c r="G216" s="60">
        <v>0</v>
      </c>
      <c r="H216" s="60">
        <f t="shared" si="20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6998655188.5901871</v>
      </c>
      <c r="O216" s="60">
        <v>0</v>
      </c>
      <c r="P216" s="60">
        <v>-85654001.120000005</v>
      </c>
      <c r="Q216" s="61">
        <f t="shared" si="17"/>
        <v>6913001187.4701872</v>
      </c>
    </row>
    <row r="217" spans="2:17" outlineLevel="2" x14ac:dyDescent="0.25">
      <c r="B217" s="57" t="s">
        <v>182</v>
      </c>
      <c r="C217" s="58">
        <v>830074184</v>
      </c>
      <c r="D217" s="59" t="s">
        <v>71</v>
      </c>
      <c r="E217" s="60">
        <v>1190</v>
      </c>
      <c r="F217" s="60">
        <v>0</v>
      </c>
      <c r="G217" s="60">
        <v>0</v>
      </c>
      <c r="H217" s="60">
        <f t="shared" si="20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719821534.62</v>
      </c>
      <c r="O217" s="60">
        <v>0</v>
      </c>
      <c r="P217" s="60">
        <v>0</v>
      </c>
      <c r="Q217" s="61">
        <f t="shared" si="17"/>
        <v>719821534.62</v>
      </c>
    </row>
    <row r="218" spans="2:17" outlineLevel="2" x14ac:dyDescent="0.25">
      <c r="B218" s="57" t="s">
        <v>182</v>
      </c>
      <c r="C218" s="58">
        <v>860045904</v>
      </c>
      <c r="D218" s="59" t="s">
        <v>55</v>
      </c>
      <c r="E218" s="60">
        <v>531</v>
      </c>
      <c r="F218" s="60">
        <v>0</v>
      </c>
      <c r="G218" s="60">
        <v>0</v>
      </c>
      <c r="H218" s="60">
        <f t="shared" si="20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331743684.44999999</v>
      </c>
      <c r="O218" s="60">
        <v>0</v>
      </c>
      <c r="P218" s="60">
        <v>0</v>
      </c>
      <c r="Q218" s="61">
        <f t="shared" si="17"/>
        <v>331743684.44999999</v>
      </c>
    </row>
    <row r="219" spans="2:17" outlineLevel="2" x14ac:dyDescent="0.25">
      <c r="B219" s="57" t="s">
        <v>182</v>
      </c>
      <c r="C219" s="58">
        <v>891180008</v>
      </c>
      <c r="D219" s="59" t="s">
        <v>78</v>
      </c>
      <c r="E219" s="60">
        <v>9</v>
      </c>
      <c r="F219" s="60">
        <v>0</v>
      </c>
      <c r="G219" s="60">
        <v>0</v>
      </c>
      <c r="H219" s="60">
        <f t="shared" si="20"/>
        <v>0</v>
      </c>
      <c r="I219" s="60">
        <v>0</v>
      </c>
      <c r="J219" s="60">
        <v>638358</v>
      </c>
      <c r="K219" s="60">
        <v>0</v>
      </c>
      <c r="L219" s="60">
        <v>3480300</v>
      </c>
      <c r="M219" s="60">
        <v>0</v>
      </c>
      <c r="N219" s="60">
        <v>132200</v>
      </c>
      <c r="O219" s="60">
        <v>0</v>
      </c>
      <c r="P219" s="60">
        <v>-1931999</v>
      </c>
      <c r="Q219" s="61">
        <f t="shared" si="17"/>
        <v>2318859</v>
      </c>
    </row>
    <row r="220" spans="2:17" outlineLevel="2" x14ac:dyDescent="0.25">
      <c r="B220" s="57" t="s">
        <v>182</v>
      </c>
      <c r="C220" s="58">
        <v>891280008</v>
      </c>
      <c r="D220" s="59" t="s">
        <v>241</v>
      </c>
      <c r="E220" s="60">
        <v>3</v>
      </c>
      <c r="F220" s="60">
        <v>0</v>
      </c>
      <c r="G220" s="60">
        <v>0</v>
      </c>
      <c r="H220" s="60">
        <f t="shared" si="20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405150</v>
      </c>
      <c r="O220" s="60">
        <v>0</v>
      </c>
      <c r="P220" s="60">
        <v>0</v>
      </c>
      <c r="Q220" s="61">
        <f t="shared" si="17"/>
        <v>405150</v>
      </c>
    </row>
    <row r="221" spans="2:17" outlineLevel="2" x14ac:dyDescent="0.25">
      <c r="B221" s="57" t="s">
        <v>182</v>
      </c>
      <c r="C221" s="58">
        <v>899999026</v>
      </c>
      <c r="D221" s="59" t="s">
        <v>175</v>
      </c>
      <c r="E221" s="60">
        <v>251</v>
      </c>
      <c r="F221" s="60">
        <v>0</v>
      </c>
      <c r="G221" s="60">
        <v>0</v>
      </c>
      <c r="H221" s="60">
        <f t="shared" si="20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467476607.03999996</v>
      </c>
      <c r="O221" s="60">
        <v>0</v>
      </c>
      <c r="P221" s="60">
        <v>0</v>
      </c>
      <c r="Q221" s="61">
        <f t="shared" si="17"/>
        <v>467476607.03999996</v>
      </c>
    </row>
    <row r="222" spans="2:17" outlineLevel="2" x14ac:dyDescent="0.25">
      <c r="B222" s="57" t="s">
        <v>182</v>
      </c>
      <c r="C222" s="58">
        <v>899999107</v>
      </c>
      <c r="D222" s="59" t="s">
        <v>56</v>
      </c>
      <c r="E222" s="60">
        <v>923</v>
      </c>
      <c r="F222" s="60">
        <v>302800</v>
      </c>
      <c r="G222" s="60">
        <v>647485</v>
      </c>
      <c r="H222" s="60">
        <f t="shared" si="20"/>
        <v>950285</v>
      </c>
      <c r="I222" s="60">
        <v>1001201</v>
      </c>
      <c r="J222" s="60">
        <v>0</v>
      </c>
      <c r="K222" s="60">
        <v>4851700</v>
      </c>
      <c r="L222" s="60">
        <v>73541119</v>
      </c>
      <c r="M222" s="60">
        <v>41699786</v>
      </c>
      <c r="N222" s="60">
        <v>354380522.27000004</v>
      </c>
      <c r="O222" s="60">
        <v>0</v>
      </c>
      <c r="P222" s="60">
        <v>0</v>
      </c>
      <c r="Q222" s="61">
        <f t="shared" si="17"/>
        <v>476424613.27000004</v>
      </c>
    </row>
    <row r="223" spans="2:17" outlineLevel="2" x14ac:dyDescent="0.25">
      <c r="B223" s="57" t="s">
        <v>182</v>
      </c>
      <c r="C223" s="58">
        <v>901097473</v>
      </c>
      <c r="D223" s="59" t="s">
        <v>84</v>
      </c>
      <c r="E223" s="60">
        <v>4749</v>
      </c>
      <c r="F223" s="60">
        <v>0</v>
      </c>
      <c r="G223" s="60">
        <v>0</v>
      </c>
      <c r="H223" s="60">
        <f t="shared" si="20"/>
        <v>0</v>
      </c>
      <c r="I223" s="60">
        <v>0</v>
      </c>
      <c r="J223" s="60">
        <v>0</v>
      </c>
      <c r="K223" s="60">
        <v>0</v>
      </c>
      <c r="L223" s="60">
        <v>162000</v>
      </c>
      <c r="M223" s="60">
        <v>1316429225</v>
      </c>
      <c r="N223" s="60">
        <v>3299121244.9700003</v>
      </c>
      <c r="O223" s="60">
        <v>0</v>
      </c>
      <c r="P223" s="60">
        <v>0</v>
      </c>
      <c r="Q223" s="61">
        <f t="shared" si="17"/>
        <v>4615712469.9700003</v>
      </c>
    </row>
    <row r="224" spans="2:17" outlineLevel="2" x14ac:dyDescent="0.25">
      <c r="B224" s="57" t="s">
        <v>193</v>
      </c>
      <c r="C224" s="58">
        <v>800149499</v>
      </c>
      <c r="D224" s="59" t="s">
        <v>128</v>
      </c>
      <c r="E224" s="60">
        <v>68</v>
      </c>
      <c r="F224" s="60">
        <v>0</v>
      </c>
      <c r="G224" s="60">
        <v>0</v>
      </c>
      <c r="H224" s="60">
        <f t="shared" si="20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62515906</v>
      </c>
      <c r="O224" s="60">
        <v>0</v>
      </c>
      <c r="P224" s="60">
        <v>0</v>
      </c>
      <c r="Q224" s="61">
        <f t="shared" si="17"/>
        <v>62515906</v>
      </c>
    </row>
    <row r="225" spans="2:17" outlineLevel="2" x14ac:dyDescent="0.25">
      <c r="B225" s="57" t="s">
        <v>193</v>
      </c>
      <c r="C225" s="58">
        <v>860066191</v>
      </c>
      <c r="D225" s="59" t="s">
        <v>133</v>
      </c>
      <c r="E225" s="60">
        <v>41</v>
      </c>
      <c r="F225" s="60">
        <v>0</v>
      </c>
      <c r="G225" s="60">
        <v>0</v>
      </c>
      <c r="H225" s="60">
        <f t="shared" si="20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9335200</v>
      </c>
      <c r="O225" s="60">
        <v>0</v>
      </c>
      <c r="P225" s="60">
        <v>0</v>
      </c>
      <c r="Q225" s="61">
        <f t="shared" si="17"/>
        <v>9335200</v>
      </c>
    </row>
    <row r="226" spans="2:17" outlineLevel="2" x14ac:dyDescent="0.25">
      <c r="B226" s="57" t="s">
        <v>181</v>
      </c>
      <c r="C226" s="58">
        <v>800140949</v>
      </c>
      <c r="D226" s="59" t="s">
        <v>58</v>
      </c>
      <c r="E226" s="60">
        <v>2551</v>
      </c>
      <c r="F226" s="60">
        <v>0</v>
      </c>
      <c r="G226" s="60">
        <v>0</v>
      </c>
      <c r="H226" s="60">
        <f t="shared" si="20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3172494690.5099998</v>
      </c>
      <c r="O226" s="60">
        <v>0</v>
      </c>
      <c r="P226" s="60">
        <v>0</v>
      </c>
      <c r="Q226" s="61">
        <f t="shared" si="17"/>
        <v>3172494690.5099998</v>
      </c>
    </row>
    <row r="227" spans="2:17" outlineLevel="2" x14ac:dyDescent="0.25">
      <c r="B227" s="57" t="s">
        <v>181</v>
      </c>
      <c r="C227" s="58">
        <v>804002105</v>
      </c>
      <c r="D227" s="59" t="s">
        <v>62</v>
      </c>
      <c r="E227" s="60">
        <v>2478</v>
      </c>
      <c r="F227" s="60">
        <v>0</v>
      </c>
      <c r="G227" s="60">
        <v>0</v>
      </c>
      <c r="H227" s="60">
        <f t="shared" si="20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1985064497.73</v>
      </c>
      <c r="O227" s="60">
        <v>0</v>
      </c>
      <c r="P227" s="60">
        <v>0</v>
      </c>
      <c r="Q227" s="61">
        <f t="shared" si="17"/>
        <v>1985064497.73</v>
      </c>
    </row>
    <row r="228" spans="2:17" outlineLevel="2" x14ac:dyDescent="0.25">
      <c r="B228" s="57" t="s">
        <v>181</v>
      </c>
      <c r="C228" s="58">
        <v>805000427</v>
      </c>
      <c r="D228" s="59" t="s">
        <v>63</v>
      </c>
      <c r="E228" s="60">
        <v>929</v>
      </c>
      <c r="F228" s="60">
        <v>0</v>
      </c>
      <c r="G228" s="60">
        <v>0</v>
      </c>
      <c r="H228" s="60">
        <f t="shared" si="20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50359465</v>
      </c>
      <c r="N228" s="60">
        <v>346398550.88</v>
      </c>
      <c r="O228" s="60">
        <v>0</v>
      </c>
      <c r="P228" s="60">
        <v>0</v>
      </c>
      <c r="Q228" s="61">
        <f>SUM(H228:P228)</f>
        <v>396758015.88</v>
      </c>
    </row>
    <row r="229" spans="2:17" outlineLevel="2" x14ac:dyDescent="0.25">
      <c r="B229" s="57" t="s">
        <v>181</v>
      </c>
      <c r="C229" s="58">
        <v>811004055</v>
      </c>
      <c r="D229" s="59" t="s">
        <v>150</v>
      </c>
      <c r="E229" s="60">
        <v>3284</v>
      </c>
      <c r="F229" s="60">
        <v>0</v>
      </c>
      <c r="G229" s="60">
        <v>0</v>
      </c>
      <c r="H229" s="60">
        <f t="shared" si="20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2983106202</v>
      </c>
      <c r="O229" s="60">
        <v>0</v>
      </c>
      <c r="P229" s="60">
        <v>0</v>
      </c>
      <c r="Q229" s="61">
        <f t="shared" si="17"/>
        <v>2983106202</v>
      </c>
    </row>
    <row r="230" spans="2:17" outlineLevel="2" x14ac:dyDescent="0.25">
      <c r="B230" s="57" t="s">
        <v>181</v>
      </c>
      <c r="C230" s="58">
        <v>818000140</v>
      </c>
      <c r="D230" s="59" t="s">
        <v>68</v>
      </c>
      <c r="E230" s="60">
        <v>1253</v>
      </c>
      <c r="F230" s="60">
        <v>0</v>
      </c>
      <c r="G230" s="60">
        <v>0</v>
      </c>
      <c r="H230" s="60">
        <f t="shared" si="20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1441579409</v>
      </c>
      <c r="O230" s="60">
        <v>0</v>
      </c>
      <c r="P230" s="60">
        <v>0</v>
      </c>
      <c r="Q230" s="61">
        <f t="shared" si="17"/>
        <v>1441579409</v>
      </c>
    </row>
    <row r="231" spans="2:17" outlineLevel="2" x14ac:dyDescent="0.25">
      <c r="B231" s="57" t="s">
        <v>181</v>
      </c>
      <c r="C231" s="58">
        <v>830009783</v>
      </c>
      <c r="D231" s="59" t="s">
        <v>70</v>
      </c>
      <c r="E231" s="60">
        <v>1554</v>
      </c>
      <c r="F231" s="60">
        <v>0</v>
      </c>
      <c r="G231" s="60">
        <v>0</v>
      </c>
      <c r="H231" s="60">
        <f t="shared" si="20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991823385.06999862</v>
      </c>
      <c r="O231" s="60">
        <v>-6373108.25</v>
      </c>
      <c r="P231" s="60">
        <v>0</v>
      </c>
      <c r="Q231" s="61">
        <f t="shared" si="17"/>
        <v>985450276.81999862</v>
      </c>
    </row>
    <row r="232" spans="2:17" outlineLevel="2" x14ac:dyDescent="0.25">
      <c r="B232" s="57" t="s">
        <v>181</v>
      </c>
      <c r="C232" s="58">
        <v>830074184</v>
      </c>
      <c r="D232" s="59" t="s">
        <v>71</v>
      </c>
      <c r="E232" s="60">
        <v>3698</v>
      </c>
      <c r="F232" s="60">
        <v>0</v>
      </c>
      <c r="G232" s="60">
        <v>0</v>
      </c>
      <c r="H232" s="60">
        <f t="shared" si="20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6376338247.8600006</v>
      </c>
      <c r="O232" s="60">
        <v>0</v>
      </c>
      <c r="P232" s="60">
        <v>0</v>
      </c>
      <c r="Q232" s="61">
        <f t="shared" si="17"/>
        <v>6376338247.8600006</v>
      </c>
    </row>
    <row r="233" spans="2:17" outlineLevel="2" x14ac:dyDescent="0.25">
      <c r="B233" s="57" t="s">
        <v>181</v>
      </c>
      <c r="C233" s="58">
        <v>860045904</v>
      </c>
      <c r="D233" s="59" t="s">
        <v>55</v>
      </c>
      <c r="E233" s="60">
        <v>45363</v>
      </c>
      <c r="F233" s="60">
        <v>0</v>
      </c>
      <c r="G233" s="60">
        <v>0</v>
      </c>
      <c r="H233" s="60">
        <f t="shared" si="20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20181942945.759964</v>
      </c>
      <c r="O233" s="60">
        <v>0</v>
      </c>
      <c r="P233" s="60">
        <v>0</v>
      </c>
      <c r="Q233" s="61">
        <f t="shared" si="17"/>
        <v>20181942945.759964</v>
      </c>
    </row>
    <row r="234" spans="2:17" outlineLevel="2" x14ac:dyDescent="0.25">
      <c r="B234" s="57" t="s">
        <v>181</v>
      </c>
      <c r="C234" s="58">
        <v>890480110</v>
      </c>
      <c r="D234" s="59" t="s">
        <v>156</v>
      </c>
      <c r="E234" s="60">
        <v>235</v>
      </c>
      <c r="F234" s="60">
        <v>0</v>
      </c>
      <c r="G234" s="60">
        <v>0</v>
      </c>
      <c r="H234" s="60">
        <f t="shared" si="20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298159103</v>
      </c>
      <c r="O234" s="60">
        <v>0</v>
      </c>
      <c r="P234" s="60">
        <v>0</v>
      </c>
      <c r="Q234" s="61">
        <f t="shared" si="17"/>
        <v>298159103</v>
      </c>
    </row>
    <row r="235" spans="2:17" outlineLevel="2" x14ac:dyDescent="0.25">
      <c r="B235" s="57" t="s">
        <v>181</v>
      </c>
      <c r="C235" s="58">
        <v>890900841</v>
      </c>
      <c r="D235" s="59" t="s">
        <v>158</v>
      </c>
      <c r="E235" s="60">
        <v>50</v>
      </c>
      <c r="F235" s="60">
        <v>0</v>
      </c>
      <c r="G235" s="60">
        <v>0</v>
      </c>
      <c r="H235" s="60">
        <f t="shared" si="20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41913159</v>
      </c>
      <c r="O235" s="60">
        <v>0</v>
      </c>
      <c r="P235" s="60">
        <v>0</v>
      </c>
      <c r="Q235" s="61">
        <f t="shared" si="17"/>
        <v>41913159</v>
      </c>
    </row>
    <row r="236" spans="2:17" outlineLevel="2" x14ac:dyDescent="0.25">
      <c r="B236" s="57" t="s">
        <v>181</v>
      </c>
      <c r="C236" s="58">
        <v>891180008</v>
      </c>
      <c r="D236" s="59" t="s">
        <v>78</v>
      </c>
      <c r="E236" s="60">
        <v>657</v>
      </c>
      <c r="F236" s="60">
        <v>0</v>
      </c>
      <c r="G236" s="60">
        <v>0</v>
      </c>
      <c r="H236" s="60">
        <f t="shared" si="20"/>
        <v>0</v>
      </c>
      <c r="I236" s="60">
        <v>0</v>
      </c>
      <c r="J236" s="60">
        <v>166398849</v>
      </c>
      <c r="K236" s="60">
        <v>0</v>
      </c>
      <c r="L236" s="60">
        <v>110185345</v>
      </c>
      <c r="M236" s="60">
        <v>155795852</v>
      </c>
      <c r="N236" s="60">
        <v>309563953.60000002</v>
      </c>
      <c r="O236" s="60">
        <v>0</v>
      </c>
      <c r="P236" s="60">
        <v>-1209998</v>
      </c>
      <c r="Q236" s="61">
        <f t="shared" si="17"/>
        <v>740734001.60000002</v>
      </c>
    </row>
    <row r="237" spans="2:17" outlineLevel="2" x14ac:dyDescent="0.25">
      <c r="B237" s="57" t="s">
        <v>181</v>
      </c>
      <c r="C237" s="58">
        <v>891280008</v>
      </c>
      <c r="D237" s="59" t="s">
        <v>241</v>
      </c>
      <c r="E237" s="60">
        <v>210</v>
      </c>
      <c r="F237" s="60">
        <v>0</v>
      </c>
      <c r="G237" s="60">
        <v>0</v>
      </c>
      <c r="H237" s="60">
        <f t="shared" si="20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83608224</v>
      </c>
      <c r="O237" s="60">
        <v>0</v>
      </c>
      <c r="P237" s="60">
        <v>0</v>
      </c>
      <c r="Q237" s="61">
        <f t="shared" si="17"/>
        <v>83608224</v>
      </c>
    </row>
    <row r="238" spans="2:17" outlineLevel="2" x14ac:dyDescent="0.25">
      <c r="B238" s="57" t="s">
        <v>181</v>
      </c>
      <c r="C238" s="58">
        <v>892115006</v>
      </c>
      <c r="D238" s="59" t="s">
        <v>161</v>
      </c>
      <c r="E238" s="60">
        <v>109</v>
      </c>
      <c r="F238" s="60">
        <v>0</v>
      </c>
      <c r="G238" s="60">
        <v>3140629</v>
      </c>
      <c r="H238" s="60">
        <f t="shared" si="20"/>
        <v>3140629</v>
      </c>
      <c r="I238" s="60">
        <v>33390467</v>
      </c>
      <c r="J238" s="60">
        <v>0</v>
      </c>
      <c r="K238" s="60">
        <v>0</v>
      </c>
      <c r="L238" s="60">
        <v>1976206</v>
      </c>
      <c r="M238" s="60">
        <v>2009116</v>
      </c>
      <c r="N238" s="60">
        <v>24790157</v>
      </c>
      <c r="O238" s="60">
        <v>0</v>
      </c>
      <c r="P238" s="60">
        <v>0</v>
      </c>
      <c r="Q238" s="61">
        <f t="shared" si="17"/>
        <v>65306575</v>
      </c>
    </row>
    <row r="239" spans="2:17" outlineLevel="2" x14ac:dyDescent="0.25">
      <c r="B239" s="57" t="s">
        <v>181</v>
      </c>
      <c r="C239" s="58">
        <v>899999026</v>
      </c>
      <c r="D239" s="59" t="s">
        <v>175</v>
      </c>
      <c r="E239" s="60">
        <v>761</v>
      </c>
      <c r="F239" s="60">
        <v>0</v>
      </c>
      <c r="G239" s="60">
        <v>0</v>
      </c>
      <c r="H239" s="60">
        <f t="shared" si="20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387915181.93000001</v>
      </c>
      <c r="O239" s="60">
        <v>0</v>
      </c>
      <c r="P239" s="60">
        <v>0</v>
      </c>
      <c r="Q239" s="61">
        <f t="shared" si="17"/>
        <v>387915181.93000001</v>
      </c>
    </row>
    <row r="240" spans="2:17" outlineLevel="2" x14ac:dyDescent="0.25">
      <c r="B240" s="57" t="s">
        <v>181</v>
      </c>
      <c r="C240" s="58">
        <v>899999107</v>
      </c>
      <c r="D240" s="59" t="s">
        <v>56</v>
      </c>
      <c r="E240" s="60">
        <v>2041</v>
      </c>
      <c r="F240" s="60">
        <v>0</v>
      </c>
      <c r="G240" s="60">
        <v>539969817</v>
      </c>
      <c r="H240" s="60">
        <f t="shared" si="20"/>
        <v>539969817</v>
      </c>
      <c r="I240" s="60">
        <v>0</v>
      </c>
      <c r="J240" s="60">
        <v>26581458</v>
      </c>
      <c r="K240" s="60">
        <v>246846783</v>
      </c>
      <c r="L240" s="60">
        <v>730695896</v>
      </c>
      <c r="M240" s="60">
        <v>1556380340</v>
      </c>
      <c r="N240" s="60">
        <v>2015064885.3</v>
      </c>
      <c r="O240" s="60">
        <v>0</v>
      </c>
      <c r="P240" s="60">
        <v>0</v>
      </c>
      <c r="Q240" s="61">
        <f t="shared" si="17"/>
        <v>5115539179.3000002</v>
      </c>
    </row>
    <row r="241" spans="2:17" outlineLevel="2" x14ac:dyDescent="0.25">
      <c r="B241" s="57" t="s">
        <v>181</v>
      </c>
      <c r="C241" s="58">
        <v>900048962</v>
      </c>
      <c r="D241" s="59" t="s">
        <v>163</v>
      </c>
      <c r="E241" s="60">
        <v>124</v>
      </c>
      <c r="F241" s="60">
        <v>0</v>
      </c>
      <c r="G241" s="60">
        <v>0</v>
      </c>
      <c r="H241" s="60">
        <f t="shared" si="20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71675062</v>
      </c>
      <c r="O241" s="60">
        <v>0</v>
      </c>
      <c r="P241" s="60">
        <v>0</v>
      </c>
      <c r="Q241" s="61">
        <f t="shared" si="17"/>
        <v>71675062</v>
      </c>
    </row>
    <row r="242" spans="2:17" ht="12" outlineLevel="2" thickBot="1" x14ac:dyDescent="0.3">
      <c r="B242" s="57" t="s">
        <v>181</v>
      </c>
      <c r="C242" s="58">
        <v>901097473</v>
      </c>
      <c r="D242" s="59" t="s">
        <v>84</v>
      </c>
      <c r="E242" s="60">
        <v>3412</v>
      </c>
      <c r="F242" s="60">
        <v>0</v>
      </c>
      <c r="G242" s="60">
        <v>0</v>
      </c>
      <c r="H242" s="60">
        <f t="shared" si="20"/>
        <v>0</v>
      </c>
      <c r="I242" s="60">
        <v>0</v>
      </c>
      <c r="J242" s="60">
        <v>0</v>
      </c>
      <c r="K242" s="60">
        <v>0</v>
      </c>
      <c r="L242" s="60">
        <v>41867</v>
      </c>
      <c r="M242" s="60">
        <v>887521418</v>
      </c>
      <c r="N242" s="60">
        <v>4504561641.5299997</v>
      </c>
      <c r="O242" s="60">
        <v>0</v>
      </c>
      <c r="P242" s="60">
        <v>0</v>
      </c>
      <c r="Q242" s="61">
        <f t="shared" si="17"/>
        <v>5392124926.5299997</v>
      </c>
    </row>
    <row r="243" spans="2:17" ht="12" outlineLevel="1" thickBot="1" x14ac:dyDescent="0.3">
      <c r="B243" s="67" t="s">
        <v>324</v>
      </c>
      <c r="C243" s="97"/>
      <c r="D243" s="97"/>
      <c r="E243" s="68">
        <f>SUBTOTAL(9,E209:E242)</f>
        <v>106227</v>
      </c>
      <c r="F243" s="68">
        <f t="shared" ref="F243:Q243" si="21">SUBTOTAL(9,F209:F242)</f>
        <v>302800</v>
      </c>
      <c r="G243" s="68">
        <f t="shared" si="21"/>
        <v>543757931</v>
      </c>
      <c r="H243" s="68">
        <f t="shared" si="21"/>
        <v>544060731</v>
      </c>
      <c r="I243" s="68">
        <f t="shared" si="21"/>
        <v>34391668</v>
      </c>
      <c r="J243" s="68">
        <f t="shared" si="21"/>
        <v>193618665</v>
      </c>
      <c r="K243" s="68">
        <f t="shared" si="21"/>
        <v>251698483</v>
      </c>
      <c r="L243" s="68">
        <f t="shared" si="21"/>
        <v>920082733</v>
      </c>
      <c r="M243" s="68">
        <f t="shared" si="21"/>
        <v>4412783094</v>
      </c>
      <c r="N243" s="68">
        <f t="shared" si="21"/>
        <v>72473731950.95015</v>
      </c>
      <c r="O243" s="68">
        <f t="shared" si="21"/>
        <v>-6373108.25</v>
      </c>
      <c r="P243" s="68">
        <f t="shared" si="21"/>
        <v>-297254635.92999995</v>
      </c>
      <c r="Q243" s="69">
        <f t="shared" si="21"/>
        <v>78526739580.770142</v>
      </c>
    </row>
    <row r="244" spans="2:17" outlineLevel="2" x14ac:dyDescent="0.25">
      <c r="B244" s="57" t="s">
        <v>321</v>
      </c>
      <c r="C244" s="58">
        <v>800105552</v>
      </c>
      <c r="D244" s="59" t="s">
        <v>268</v>
      </c>
      <c r="E244" s="60">
        <v>2</v>
      </c>
      <c r="F244" s="60">
        <v>0</v>
      </c>
      <c r="G244" s="60">
        <v>73742260</v>
      </c>
      <c r="H244" s="60">
        <f t="shared" si="20"/>
        <v>73742260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17"/>
        <v>73742260</v>
      </c>
    </row>
    <row r="245" spans="2:17" outlineLevel="2" x14ac:dyDescent="0.25">
      <c r="B245" s="57" t="s">
        <v>321</v>
      </c>
      <c r="C245" s="58">
        <v>860013720</v>
      </c>
      <c r="D245" s="59" t="s">
        <v>327</v>
      </c>
      <c r="E245" s="60">
        <v>1</v>
      </c>
      <c r="F245" s="60">
        <v>0</v>
      </c>
      <c r="G245" s="60">
        <v>387000</v>
      </c>
      <c r="H245" s="60">
        <f t="shared" si="20"/>
        <v>387000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  <c r="P245" s="60">
        <v>0</v>
      </c>
      <c r="Q245" s="61">
        <f t="shared" si="17"/>
        <v>387000</v>
      </c>
    </row>
    <row r="246" spans="2:17" outlineLevel="2" x14ac:dyDescent="0.25">
      <c r="B246" s="57" t="s">
        <v>321</v>
      </c>
      <c r="C246" s="58">
        <v>900978341</v>
      </c>
      <c r="D246" s="59" t="s">
        <v>303</v>
      </c>
      <c r="E246" s="60">
        <v>10</v>
      </c>
      <c r="F246" s="60">
        <v>0</v>
      </c>
      <c r="G246" s="60">
        <v>248570160</v>
      </c>
      <c r="H246" s="60">
        <f t="shared" si="20"/>
        <v>248570160</v>
      </c>
      <c r="I246" s="60">
        <v>0</v>
      </c>
      <c r="J246" s="60">
        <v>0</v>
      </c>
      <c r="K246" s="60">
        <v>0</v>
      </c>
      <c r="L246" s="60">
        <v>0</v>
      </c>
      <c r="M246" s="60">
        <v>884685799</v>
      </c>
      <c r="N246" s="60">
        <v>0</v>
      </c>
      <c r="O246" s="60">
        <v>0</v>
      </c>
      <c r="P246" s="60">
        <v>0</v>
      </c>
      <c r="Q246" s="61">
        <f t="shared" si="17"/>
        <v>1133255959</v>
      </c>
    </row>
    <row r="247" spans="2:17" ht="12" outlineLevel="2" thickBot="1" x14ac:dyDescent="0.3">
      <c r="B247" s="57" t="s">
        <v>321</v>
      </c>
      <c r="C247" s="58">
        <v>901232414</v>
      </c>
      <c r="D247" s="59" t="s">
        <v>308</v>
      </c>
      <c r="E247" s="60">
        <v>7</v>
      </c>
      <c r="F247" s="60">
        <v>3373016</v>
      </c>
      <c r="G247" s="60">
        <v>11197466</v>
      </c>
      <c r="H247" s="60">
        <f t="shared" si="20"/>
        <v>14570482</v>
      </c>
      <c r="I247" s="60">
        <v>11000000</v>
      </c>
      <c r="J247" s="60">
        <v>3629087</v>
      </c>
      <c r="K247" s="60">
        <v>2095853</v>
      </c>
      <c r="L247" s="60">
        <v>0</v>
      </c>
      <c r="M247" s="60">
        <v>0</v>
      </c>
      <c r="N247" s="60">
        <v>0</v>
      </c>
      <c r="O247" s="60">
        <v>0</v>
      </c>
      <c r="P247" s="60">
        <v>0</v>
      </c>
      <c r="Q247" s="61">
        <f t="shared" si="17"/>
        <v>31295422</v>
      </c>
    </row>
    <row r="248" spans="2:17" ht="12" outlineLevel="1" thickBot="1" x14ac:dyDescent="0.3">
      <c r="B248" s="67" t="s">
        <v>323</v>
      </c>
      <c r="C248" s="97"/>
      <c r="D248" s="97"/>
      <c r="E248" s="68">
        <f t="shared" ref="E248:Q248" si="22">SUBTOTAL(9,E244:E247)</f>
        <v>20</v>
      </c>
      <c r="F248" s="68">
        <f t="shared" si="22"/>
        <v>3373016</v>
      </c>
      <c r="G248" s="68">
        <f t="shared" si="22"/>
        <v>333896886</v>
      </c>
      <c r="H248" s="68">
        <f t="shared" si="22"/>
        <v>337269902</v>
      </c>
      <c r="I248" s="68">
        <f t="shared" si="22"/>
        <v>11000000</v>
      </c>
      <c r="J248" s="68">
        <f t="shared" si="22"/>
        <v>3629087</v>
      </c>
      <c r="K248" s="68">
        <f t="shared" si="22"/>
        <v>2095853</v>
      </c>
      <c r="L248" s="68">
        <f t="shared" si="22"/>
        <v>0</v>
      </c>
      <c r="M248" s="68">
        <f t="shared" si="22"/>
        <v>884685799</v>
      </c>
      <c r="N248" s="68">
        <f t="shared" si="22"/>
        <v>0</v>
      </c>
      <c r="O248" s="68">
        <f t="shared" si="22"/>
        <v>0</v>
      </c>
      <c r="P248" s="68">
        <f t="shared" si="22"/>
        <v>0</v>
      </c>
      <c r="Q248" s="69">
        <f t="shared" si="22"/>
        <v>1238680641</v>
      </c>
    </row>
    <row r="249" spans="2:17" ht="12" outlineLevel="2" thickBot="1" x14ac:dyDescent="0.3">
      <c r="B249" s="57" t="s">
        <v>200</v>
      </c>
      <c r="C249" s="58">
        <v>999999999</v>
      </c>
      <c r="D249" s="59" t="s">
        <v>200</v>
      </c>
      <c r="E249" s="60">
        <v>4608</v>
      </c>
      <c r="F249" s="60">
        <v>245303719.17999995</v>
      </c>
      <c r="G249" s="60">
        <v>0</v>
      </c>
      <c r="H249" s="60">
        <f t="shared" si="20"/>
        <v>245303719.17999995</v>
      </c>
      <c r="I249" s="60">
        <v>45021300</v>
      </c>
      <c r="J249" s="60">
        <v>64855000</v>
      </c>
      <c r="K249" s="60">
        <v>90299200</v>
      </c>
      <c r="L249" s="60">
        <v>85200669</v>
      </c>
      <c r="M249" s="60">
        <v>96951399</v>
      </c>
      <c r="N249" s="60">
        <v>2026322740.0699999</v>
      </c>
      <c r="O249" s="60">
        <v>0</v>
      </c>
      <c r="P249" s="60">
        <v>0</v>
      </c>
      <c r="Q249" s="61">
        <f t="shared" si="17"/>
        <v>2653954027.25</v>
      </c>
    </row>
    <row r="250" spans="2:17" ht="12" outlineLevel="1" thickBot="1" x14ac:dyDescent="0.3">
      <c r="B250" s="67" t="s">
        <v>214</v>
      </c>
      <c r="C250" s="97"/>
      <c r="D250" s="97"/>
      <c r="E250" s="68">
        <f t="shared" ref="E250:Q250" si="23">SUBTOTAL(9,E249:E249)</f>
        <v>4608</v>
      </c>
      <c r="F250" s="68">
        <f t="shared" si="23"/>
        <v>245303719.17999995</v>
      </c>
      <c r="G250" s="68">
        <f t="shared" si="23"/>
        <v>0</v>
      </c>
      <c r="H250" s="68">
        <f t="shared" si="23"/>
        <v>245303719.17999995</v>
      </c>
      <c r="I250" s="68">
        <f t="shared" si="23"/>
        <v>45021300</v>
      </c>
      <c r="J250" s="68">
        <f t="shared" si="23"/>
        <v>64855000</v>
      </c>
      <c r="K250" s="68">
        <f t="shared" si="23"/>
        <v>90299200</v>
      </c>
      <c r="L250" s="68">
        <f t="shared" si="23"/>
        <v>85200669</v>
      </c>
      <c r="M250" s="68">
        <f t="shared" si="23"/>
        <v>96951399</v>
      </c>
      <c r="N250" s="68">
        <f t="shared" si="23"/>
        <v>2026322740.0699999</v>
      </c>
      <c r="O250" s="68">
        <f t="shared" si="23"/>
        <v>0</v>
      </c>
      <c r="P250" s="68">
        <f t="shared" si="23"/>
        <v>0</v>
      </c>
      <c r="Q250" s="69">
        <f t="shared" si="23"/>
        <v>2653954027.25</v>
      </c>
    </row>
    <row r="251" spans="2:17" outlineLevel="2" x14ac:dyDescent="0.25">
      <c r="B251" s="57" t="s">
        <v>32</v>
      </c>
      <c r="C251" s="58">
        <v>830081501</v>
      </c>
      <c r="D251" s="59" t="s">
        <v>302</v>
      </c>
      <c r="E251" s="60">
        <v>1</v>
      </c>
      <c r="F251" s="60">
        <v>0</v>
      </c>
      <c r="G251" s="60">
        <v>0</v>
      </c>
      <c r="H251" s="60">
        <f t="shared" si="20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2354700</v>
      </c>
      <c r="N251" s="60">
        <v>0</v>
      </c>
      <c r="O251" s="60">
        <v>0</v>
      </c>
      <c r="P251" s="60">
        <v>0</v>
      </c>
      <c r="Q251" s="61">
        <f t="shared" si="17"/>
        <v>2354700</v>
      </c>
    </row>
    <row r="252" spans="2:17" outlineLevel="2" x14ac:dyDescent="0.25">
      <c r="B252" s="57" t="s">
        <v>32</v>
      </c>
      <c r="C252" s="58">
        <v>860002180</v>
      </c>
      <c r="D252" s="59" t="s">
        <v>37</v>
      </c>
      <c r="E252" s="60">
        <v>1</v>
      </c>
      <c r="F252" s="60">
        <v>0</v>
      </c>
      <c r="G252" s="60">
        <v>0</v>
      </c>
      <c r="H252" s="60">
        <f t="shared" si="20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353400</v>
      </c>
      <c r="O252" s="60">
        <v>0</v>
      </c>
      <c r="P252" s="60">
        <v>0</v>
      </c>
      <c r="Q252" s="61">
        <f t="shared" si="17"/>
        <v>353400</v>
      </c>
    </row>
    <row r="253" spans="2:17" outlineLevel="2" x14ac:dyDescent="0.25">
      <c r="B253" s="57" t="s">
        <v>32</v>
      </c>
      <c r="C253" s="58">
        <v>860002183</v>
      </c>
      <c r="D253" s="59" t="s">
        <v>51</v>
      </c>
      <c r="E253" s="60">
        <v>22</v>
      </c>
      <c r="F253" s="60">
        <v>0</v>
      </c>
      <c r="G253" s="60">
        <v>0</v>
      </c>
      <c r="H253" s="60">
        <f t="shared" si="20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35134897</v>
      </c>
      <c r="O253" s="60">
        <v>0</v>
      </c>
      <c r="P253" s="60">
        <v>0</v>
      </c>
      <c r="Q253" s="61">
        <f t="shared" si="17"/>
        <v>35134897</v>
      </c>
    </row>
    <row r="254" spans="2:17" outlineLevel="2" x14ac:dyDescent="0.25">
      <c r="B254" s="57" t="s">
        <v>32</v>
      </c>
      <c r="C254" s="58">
        <v>860002503</v>
      </c>
      <c r="D254" s="59" t="s">
        <v>39</v>
      </c>
      <c r="E254" s="60">
        <v>5</v>
      </c>
      <c r="F254" s="60">
        <v>0</v>
      </c>
      <c r="G254" s="60">
        <v>0</v>
      </c>
      <c r="H254" s="60">
        <f t="shared" si="20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1792694</v>
      </c>
      <c r="O254" s="60">
        <v>0</v>
      </c>
      <c r="P254" s="60">
        <v>0</v>
      </c>
      <c r="Q254" s="61">
        <f t="shared" si="17"/>
        <v>1792694</v>
      </c>
    </row>
    <row r="255" spans="2:17" outlineLevel="2" x14ac:dyDescent="0.25">
      <c r="B255" s="57" t="s">
        <v>32</v>
      </c>
      <c r="C255" s="58">
        <v>860008645</v>
      </c>
      <c r="D255" s="59" t="s">
        <v>52</v>
      </c>
      <c r="E255" s="60">
        <v>1</v>
      </c>
      <c r="F255" s="60">
        <v>0</v>
      </c>
      <c r="G255" s="60">
        <v>0</v>
      </c>
      <c r="H255" s="60">
        <f t="shared" si="20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49400</v>
      </c>
      <c r="O255" s="60">
        <v>0</v>
      </c>
      <c r="P255" s="60">
        <v>0</v>
      </c>
      <c r="Q255" s="61">
        <f t="shared" si="17"/>
        <v>49400</v>
      </c>
    </row>
    <row r="256" spans="2:17" outlineLevel="2" x14ac:dyDescent="0.25">
      <c r="B256" s="57" t="s">
        <v>32</v>
      </c>
      <c r="C256" s="58">
        <v>860009174</v>
      </c>
      <c r="D256" s="59" t="s">
        <v>53</v>
      </c>
      <c r="E256" s="60">
        <v>11</v>
      </c>
      <c r="F256" s="60">
        <v>0</v>
      </c>
      <c r="G256" s="60">
        <v>0</v>
      </c>
      <c r="H256" s="60">
        <f t="shared" si="20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2689543</v>
      </c>
      <c r="O256" s="60">
        <v>0</v>
      </c>
      <c r="P256" s="60">
        <v>0</v>
      </c>
      <c r="Q256" s="61">
        <f t="shared" si="17"/>
        <v>2689543</v>
      </c>
    </row>
    <row r="257" spans="2:17" outlineLevel="2" x14ac:dyDescent="0.25">
      <c r="B257" s="57" t="s">
        <v>32</v>
      </c>
      <c r="C257" s="58">
        <v>860009578</v>
      </c>
      <c r="D257" s="59" t="s">
        <v>40</v>
      </c>
      <c r="E257" s="60">
        <v>7</v>
      </c>
      <c r="F257" s="60">
        <v>0</v>
      </c>
      <c r="G257" s="60">
        <v>2412498</v>
      </c>
      <c r="H257" s="60">
        <f t="shared" si="20"/>
        <v>2412498</v>
      </c>
      <c r="I257" s="60">
        <v>138600</v>
      </c>
      <c r="J257" s="60">
        <v>6570</v>
      </c>
      <c r="K257" s="60">
        <v>147685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61">
        <f t="shared" si="17"/>
        <v>2705353</v>
      </c>
    </row>
    <row r="258" spans="2:17" outlineLevel="2" x14ac:dyDescent="0.25">
      <c r="B258" s="57" t="s">
        <v>32</v>
      </c>
      <c r="C258" s="58">
        <v>860011153</v>
      </c>
      <c r="D258" s="59" t="s">
        <v>236</v>
      </c>
      <c r="E258" s="60">
        <v>1</v>
      </c>
      <c r="F258" s="60">
        <v>0</v>
      </c>
      <c r="G258" s="60">
        <v>122000</v>
      </c>
      <c r="H258" s="60">
        <f t="shared" si="20"/>
        <v>122000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61">
        <f t="shared" si="17"/>
        <v>122000</v>
      </c>
    </row>
    <row r="259" spans="2:17" outlineLevel="2" x14ac:dyDescent="0.25">
      <c r="B259" s="57" t="s">
        <v>32</v>
      </c>
      <c r="C259" s="58">
        <v>860022137</v>
      </c>
      <c r="D259" s="59" t="s">
        <v>329</v>
      </c>
      <c r="E259" s="60">
        <v>1</v>
      </c>
      <c r="F259" s="60">
        <v>0</v>
      </c>
      <c r="G259" s="60">
        <v>591</v>
      </c>
      <c r="H259" s="60">
        <f t="shared" si="20"/>
        <v>591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17"/>
        <v>591</v>
      </c>
    </row>
    <row r="260" spans="2:17" outlineLevel="2" x14ac:dyDescent="0.25">
      <c r="B260" s="57" t="s">
        <v>32</v>
      </c>
      <c r="C260" s="58">
        <v>860026182</v>
      </c>
      <c r="D260" s="59" t="s">
        <v>41</v>
      </c>
      <c r="E260" s="60">
        <v>1</v>
      </c>
      <c r="F260" s="60">
        <v>0</v>
      </c>
      <c r="G260" s="60">
        <v>0</v>
      </c>
      <c r="H260" s="60">
        <f t="shared" si="20"/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3582000</v>
      </c>
      <c r="O260" s="60">
        <v>0</v>
      </c>
      <c r="P260" s="60">
        <v>0</v>
      </c>
      <c r="Q260" s="61">
        <f t="shared" si="17"/>
        <v>3582000</v>
      </c>
    </row>
    <row r="261" spans="2:17" outlineLevel="2" x14ac:dyDescent="0.25">
      <c r="B261" s="57" t="s">
        <v>32</v>
      </c>
      <c r="C261" s="58">
        <v>860037013</v>
      </c>
      <c r="D261" s="59" t="s">
        <v>242</v>
      </c>
      <c r="E261" s="60">
        <v>3</v>
      </c>
      <c r="F261" s="60">
        <v>4632770</v>
      </c>
      <c r="G261" s="60">
        <v>124091</v>
      </c>
      <c r="H261" s="60">
        <f t="shared" si="20"/>
        <v>4756861</v>
      </c>
      <c r="I261" s="60">
        <v>0</v>
      </c>
      <c r="J261" s="60">
        <v>0</v>
      </c>
      <c r="K261" s="60">
        <v>0</v>
      </c>
      <c r="L261" s="60">
        <v>100</v>
      </c>
      <c r="M261" s="60">
        <v>0</v>
      </c>
      <c r="N261" s="60">
        <v>0</v>
      </c>
      <c r="O261" s="60">
        <v>0</v>
      </c>
      <c r="P261" s="60">
        <v>0</v>
      </c>
      <c r="Q261" s="61">
        <f t="shared" si="17"/>
        <v>4756961</v>
      </c>
    </row>
    <row r="262" spans="2:17" outlineLevel="2" x14ac:dyDescent="0.25">
      <c r="B262" s="57" t="s">
        <v>32</v>
      </c>
      <c r="C262" s="58">
        <v>860503617</v>
      </c>
      <c r="D262" s="59" t="s">
        <v>316</v>
      </c>
      <c r="E262" s="60">
        <v>1</v>
      </c>
      <c r="F262" s="60">
        <v>0</v>
      </c>
      <c r="G262" s="60">
        <v>0</v>
      </c>
      <c r="H262" s="60">
        <f t="shared" si="20"/>
        <v>0</v>
      </c>
      <c r="I262" s="60">
        <v>392365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61">
        <f t="shared" si="17"/>
        <v>392365</v>
      </c>
    </row>
    <row r="263" spans="2:17" outlineLevel="2" x14ac:dyDescent="0.25">
      <c r="B263" s="57" t="s">
        <v>32</v>
      </c>
      <c r="C263" s="58">
        <v>890903407</v>
      </c>
      <c r="D263" s="59" t="s">
        <v>45</v>
      </c>
      <c r="E263" s="60">
        <v>2</v>
      </c>
      <c r="F263" s="60">
        <v>0</v>
      </c>
      <c r="G263" s="60">
        <v>129898</v>
      </c>
      <c r="H263" s="60">
        <f t="shared" si="20"/>
        <v>129898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194900</v>
      </c>
      <c r="O263" s="60">
        <v>0</v>
      </c>
      <c r="P263" s="60">
        <v>0</v>
      </c>
      <c r="Q263" s="61">
        <f t="shared" si="17"/>
        <v>324798</v>
      </c>
    </row>
    <row r="264" spans="2:17" ht="12" outlineLevel="2" thickBot="1" x14ac:dyDescent="0.3">
      <c r="B264" s="57" t="s">
        <v>32</v>
      </c>
      <c r="C264" s="58">
        <v>890903790</v>
      </c>
      <c r="D264" s="59" t="s">
        <v>54</v>
      </c>
      <c r="E264" s="60">
        <v>9</v>
      </c>
      <c r="F264" s="60">
        <v>0</v>
      </c>
      <c r="G264" s="60">
        <v>1594286</v>
      </c>
      <c r="H264" s="60">
        <f t="shared" si="20"/>
        <v>1594286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3008935</v>
      </c>
      <c r="O264" s="60">
        <v>0</v>
      </c>
      <c r="P264" s="60">
        <v>0</v>
      </c>
      <c r="Q264" s="61">
        <f t="shared" si="17"/>
        <v>4603221</v>
      </c>
    </row>
    <row r="265" spans="2:17" ht="12" outlineLevel="1" thickBot="1" x14ac:dyDescent="0.3">
      <c r="B265" s="67" t="s">
        <v>215</v>
      </c>
      <c r="C265" s="97"/>
      <c r="D265" s="97"/>
      <c r="E265" s="68">
        <f t="shared" ref="E265:Q265" si="24">SUBTOTAL(9,E251:E264)</f>
        <v>66</v>
      </c>
      <c r="F265" s="68">
        <f t="shared" si="24"/>
        <v>4632770</v>
      </c>
      <c r="G265" s="68">
        <f t="shared" si="24"/>
        <v>4383364</v>
      </c>
      <c r="H265" s="68">
        <f t="shared" si="24"/>
        <v>9016134</v>
      </c>
      <c r="I265" s="68">
        <f t="shared" si="24"/>
        <v>530965</v>
      </c>
      <c r="J265" s="68">
        <f t="shared" si="24"/>
        <v>6570</v>
      </c>
      <c r="K265" s="68">
        <f t="shared" si="24"/>
        <v>147685</v>
      </c>
      <c r="L265" s="68">
        <f t="shared" si="24"/>
        <v>100</v>
      </c>
      <c r="M265" s="68">
        <f t="shared" si="24"/>
        <v>2354700</v>
      </c>
      <c r="N265" s="68">
        <f t="shared" si="24"/>
        <v>46805769</v>
      </c>
      <c r="O265" s="68">
        <f t="shared" si="24"/>
        <v>0</v>
      </c>
      <c r="P265" s="68">
        <f t="shared" si="24"/>
        <v>0</v>
      </c>
      <c r="Q265" s="69">
        <f t="shared" si="24"/>
        <v>58861923</v>
      </c>
    </row>
    <row r="266" spans="2:17" outlineLevel="2" x14ac:dyDescent="0.25">
      <c r="B266" s="57" t="s">
        <v>33</v>
      </c>
      <c r="C266" s="58">
        <v>800113949</v>
      </c>
      <c r="D266" s="59" t="s">
        <v>333</v>
      </c>
      <c r="E266" s="60">
        <v>1</v>
      </c>
      <c r="F266" s="60">
        <v>0</v>
      </c>
      <c r="G266" s="60">
        <v>352531</v>
      </c>
      <c r="H266" s="60">
        <f t="shared" si="20"/>
        <v>352531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1">
        <f t="shared" si="17"/>
        <v>352531</v>
      </c>
    </row>
    <row r="267" spans="2:17" outlineLevel="2" x14ac:dyDescent="0.25">
      <c r="B267" s="57" t="s">
        <v>33</v>
      </c>
      <c r="C267" s="58">
        <v>800140951</v>
      </c>
      <c r="D267" s="59" t="s">
        <v>250</v>
      </c>
      <c r="E267" s="60">
        <v>3</v>
      </c>
      <c r="F267" s="60">
        <v>0</v>
      </c>
      <c r="G267" s="60">
        <v>74764</v>
      </c>
      <c r="H267" s="60">
        <f t="shared" si="20"/>
        <v>74764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2728529</v>
      </c>
      <c r="O267" s="60">
        <v>0</v>
      </c>
      <c r="P267" s="60">
        <v>0</v>
      </c>
      <c r="Q267" s="61">
        <f t="shared" si="17"/>
        <v>2803293</v>
      </c>
    </row>
    <row r="268" spans="2:17" outlineLevel="2" x14ac:dyDescent="0.25">
      <c r="B268" s="57" t="s">
        <v>33</v>
      </c>
      <c r="C268" s="58">
        <v>800215546</v>
      </c>
      <c r="D268" s="59" t="s">
        <v>185</v>
      </c>
      <c r="E268" s="60">
        <v>967</v>
      </c>
      <c r="F268" s="60">
        <v>0</v>
      </c>
      <c r="G268" s="60">
        <v>0</v>
      </c>
      <c r="H268" s="60">
        <f t="shared" si="20"/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703575449</v>
      </c>
      <c r="O268" s="60">
        <v>0</v>
      </c>
      <c r="P268" s="60">
        <v>0</v>
      </c>
      <c r="Q268" s="61">
        <f t="shared" si="17"/>
        <v>703575449</v>
      </c>
    </row>
    <row r="269" spans="2:17" outlineLevel="2" x14ac:dyDescent="0.25">
      <c r="B269" s="57" t="s">
        <v>33</v>
      </c>
      <c r="C269" s="58">
        <v>830032532</v>
      </c>
      <c r="D269" s="59" t="s">
        <v>144</v>
      </c>
      <c r="E269" s="60">
        <v>4</v>
      </c>
      <c r="F269" s="60">
        <v>0</v>
      </c>
      <c r="G269" s="60">
        <v>0</v>
      </c>
      <c r="H269" s="60">
        <f t="shared" si="20"/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9971665</v>
      </c>
      <c r="O269" s="60">
        <v>0</v>
      </c>
      <c r="P269" s="60">
        <v>0</v>
      </c>
      <c r="Q269" s="61">
        <f t="shared" ref="Q269:Q320" si="25">SUM(H269:P269)</f>
        <v>9971665</v>
      </c>
    </row>
    <row r="270" spans="2:17" outlineLevel="2" x14ac:dyDescent="0.25">
      <c r="B270" s="57" t="s">
        <v>33</v>
      </c>
      <c r="C270" s="58">
        <v>830039670</v>
      </c>
      <c r="D270" s="59" t="s">
        <v>145</v>
      </c>
      <c r="E270" s="60">
        <v>37</v>
      </c>
      <c r="F270" s="60">
        <v>0</v>
      </c>
      <c r="G270" s="60">
        <v>80800</v>
      </c>
      <c r="H270" s="60">
        <f t="shared" si="20"/>
        <v>80800</v>
      </c>
      <c r="I270" s="60">
        <v>0</v>
      </c>
      <c r="J270" s="60">
        <v>0</v>
      </c>
      <c r="K270" s="60">
        <v>0</v>
      </c>
      <c r="L270" s="60">
        <v>0</v>
      </c>
      <c r="M270" s="60">
        <v>19629124</v>
      </c>
      <c r="N270" s="60">
        <v>0</v>
      </c>
      <c r="O270" s="60">
        <v>0</v>
      </c>
      <c r="P270" s="60">
        <v>0</v>
      </c>
      <c r="Q270" s="61">
        <f t="shared" si="25"/>
        <v>19709924</v>
      </c>
    </row>
    <row r="271" spans="2:17" outlineLevel="2" x14ac:dyDescent="0.25">
      <c r="B271" s="57" t="s">
        <v>33</v>
      </c>
      <c r="C271" s="58">
        <v>830053105</v>
      </c>
      <c r="D271" s="59" t="s">
        <v>146</v>
      </c>
      <c r="E271" s="60">
        <v>75</v>
      </c>
      <c r="F271" s="60">
        <v>0</v>
      </c>
      <c r="G271" s="60">
        <v>0</v>
      </c>
      <c r="H271" s="60">
        <f t="shared" si="20"/>
        <v>0</v>
      </c>
      <c r="I271" s="60">
        <v>0</v>
      </c>
      <c r="J271" s="60">
        <v>0</v>
      </c>
      <c r="K271" s="60">
        <v>0</v>
      </c>
      <c r="L271" s="60">
        <v>18855738</v>
      </c>
      <c r="M271" s="60">
        <v>93744561</v>
      </c>
      <c r="N271" s="60">
        <v>301409040.36000001</v>
      </c>
      <c r="O271" s="60">
        <v>0</v>
      </c>
      <c r="P271" s="60">
        <v>0</v>
      </c>
      <c r="Q271" s="61">
        <f t="shared" si="25"/>
        <v>414009339.36000001</v>
      </c>
    </row>
    <row r="272" spans="2:17" outlineLevel="2" x14ac:dyDescent="0.25">
      <c r="B272" s="57" t="s">
        <v>33</v>
      </c>
      <c r="C272" s="58">
        <v>860070301</v>
      </c>
      <c r="D272" s="59" t="s">
        <v>322</v>
      </c>
      <c r="E272" s="60">
        <v>30</v>
      </c>
      <c r="F272" s="60">
        <v>6791086.3700000001</v>
      </c>
      <c r="G272" s="60">
        <v>159825148</v>
      </c>
      <c r="H272" s="60">
        <f t="shared" si="20"/>
        <v>166616234.37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61">
        <f t="shared" si="25"/>
        <v>166616234.37</v>
      </c>
    </row>
    <row r="273" spans="2:17" outlineLevel="2" x14ac:dyDescent="0.25">
      <c r="B273" s="57" t="s">
        <v>33</v>
      </c>
      <c r="C273" s="58">
        <v>860525148</v>
      </c>
      <c r="D273" s="59" t="s">
        <v>147</v>
      </c>
      <c r="E273" s="60">
        <v>12</v>
      </c>
      <c r="F273" s="60">
        <v>0</v>
      </c>
      <c r="G273" s="60">
        <v>178400</v>
      </c>
      <c r="H273" s="60">
        <f t="shared" si="20"/>
        <v>178400</v>
      </c>
      <c r="I273" s="60">
        <v>0</v>
      </c>
      <c r="J273" s="60">
        <v>0</v>
      </c>
      <c r="K273" s="60">
        <v>0</v>
      </c>
      <c r="L273" s="60">
        <v>88900</v>
      </c>
      <c r="M273" s="60">
        <v>0</v>
      </c>
      <c r="N273" s="60">
        <v>3325430</v>
      </c>
      <c r="O273" s="60">
        <v>0</v>
      </c>
      <c r="P273" s="60">
        <v>0</v>
      </c>
      <c r="Q273" s="61">
        <f t="shared" si="25"/>
        <v>3592730</v>
      </c>
    </row>
    <row r="274" spans="2:17" outlineLevel="2" x14ac:dyDescent="0.25">
      <c r="B274" s="57" t="s">
        <v>33</v>
      </c>
      <c r="C274" s="58">
        <v>899999061</v>
      </c>
      <c r="D274" s="59" t="s">
        <v>294</v>
      </c>
      <c r="E274" s="60">
        <v>58</v>
      </c>
      <c r="F274" s="60">
        <v>426234607.25999999</v>
      </c>
      <c r="G274" s="60">
        <v>0</v>
      </c>
      <c r="H274" s="60">
        <f t="shared" si="20"/>
        <v>426234607.25999999</v>
      </c>
      <c r="I274" s="60">
        <v>0</v>
      </c>
      <c r="J274" s="60">
        <v>68241200</v>
      </c>
      <c r="K274" s="60">
        <v>0</v>
      </c>
      <c r="L274" s="60">
        <v>104846800</v>
      </c>
      <c r="M274" s="60">
        <v>197679000</v>
      </c>
      <c r="N274" s="60">
        <v>509316838</v>
      </c>
      <c r="O274" s="60">
        <v>0</v>
      </c>
      <c r="P274" s="60">
        <v>0</v>
      </c>
      <c r="Q274" s="61">
        <f t="shared" si="25"/>
        <v>1306318445.26</v>
      </c>
    </row>
    <row r="275" spans="2:17" outlineLevel="2" x14ac:dyDescent="0.25">
      <c r="B275" s="57" t="s">
        <v>33</v>
      </c>
      <c r="C275" s="58">
        <v>899999063</v>
      </c>
      <c r="D275" s="59" t="s">
        <v>169</v>
      </c>
      <c r="E275" s="60">
        <v>8</v>
      </c>
      <c r="F275" s="60">
        <v>0</v>
      </c>
      <c r="G275" s="60">
        <v>1708880</v>
      </c>
      <c r="H275" s="60">
        <f t="shared" si="20"/>
        <v>1708880</v>
      </c>
      <c r="I275" s="60">
        <v>1228016</v>
      </c>
      <c r="J275" s="60">
        <v>0</v>
      </c>
      <c r="K275" s="60">
        <v>0</v>
      </c>
      <c r="L275" s="60">
        <v>0</v>
      </c>
      <c r="M275" s="60">
        <v>0</v>
      </c>
      <c r="N275" s="60">
        <v>1272042</v>
      </c>
      <c r="O275" s="60">
        <v>0</v>
      </c>
      <c r="P275" s="60">
        <v>0</v>
      </c>
      <c r="Q275" s="61">
        <f t="shared" si="25"/>
        <v>4208938</v>
      </c>
    </row>
    <row r="276" spans="2:17" outlineLevel="2" x14ac:dyDescent="0.25">
      <c r="B276" s="57" t="s">
        <v>33</v>
      </c>
      <c r="C276" s="58">
        <v>899999068</v>
      </c>
      <c r="D276" s="59" t="s">
        <v>148</v>
      </c>
      <c r="E276" s="60">
        <v>4</v>
      </c>
      <c r="F276" s="60">
        <v>0</v>
      </c>
      <c r="G276" s="60">
        <v>0</v>
      </c>
      <c r="H276" s="60">
        <f t="shared" si="20"/>
        <v>0</v>
      </c>
      <c r="I276" s="60">
        <v>359100</v>
      </c>
      <c r="J276" s="60">
        <v>0</v>
      </c>
      <c r="K276" s="60">
        <v>0</v>
      </c>
      <c r="L276" s="60">
        <v>0</v>
      </c>
      <c r="M276" s="60">
        <v>0</v>
      </c>
      <c r="N276" s="60">
        <v>292300</v>
      </c>
      <c r="O276" s="60">
        <v>0</v>
      </c>
      <c r="P276" s="60">
        <v>0</v>
      </c>
      <c r="Q276" s="61">
        <f t="shared" si="25"/>
        <v>651400</v>
      </c>
    </row>
    <row r="277" spans="2:17" outlineLevel="2" x14ac:dyDescent="0.25">
      <c r="B277" s="57" t="s">
        <v>33</v>
      </c>
      <c r="C277" s="58">
        <v>900336524</v>
      </c>
      <c r="D277" s="59" t="s">
        <v>251</v>
      </c>
      <c r="E277" s="60">
        <v>117</v>
      </c>
      <c r="F277" s="60">
        <v>13574</v>
      </c>
      <c r="G277" s="60">
        <v>0</v>
      </c>
      <c r="H277" s="60">
        <f t="shared" si="20"/>
        <v>13574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25818556.25</v>
      </c>
      <c r="O277" s="60">
        <v>0</v>
      </c>
      <c r="P277" s="60">
        <v>0</v>
      </c>
      <c r="Q277" s="61">
        <f t="shared" si="25"/>
        <v>25832130.25</v>
      </c>
    </row>
    <row r="278" spans="2:17" outlineLevel="2" x14ac:dyDescent="0.25">
      <c r="B278" s="57" t="s">
        <v>33</v>
      </c>
      <c r="C278" s="58">
        <v>900486439</v>
      </c>
      <c r="D278" s="59" t="s">
        <v>278</v>
      </c>
      <c r="E278" s="60">
        <v>1</v>
      </c>
      <c r="F278" s="60">
        <v>0</v>
      </c>
      <c r="G278" s="60">
        <v>0</v>
      </c>
      <c r="H278" s="60">
        <f t="shared" si="20"/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9097715</v>
      </c>
      <c r="O278" s="60">
        <v>0</v>
      </c>
      <c r="P278" s="60">
        <v>0</v>
      </c>
      <c r="Q278" s="61">
        <f t="shared" si="25"/>
        <v>9097715</v>
      </c>
    </row>
    <row r="279" spans="2:17" outlineLevel="2" x14ac:dyDescent="0.25">
      <c r="B279" s="57" t="s">
        <v>33</v>
      </c>
      <c r="C279" s="58">
        <v>901361596</v>
      </c>
      <c r="D279" s="59" t="s">
        <v>275</v>
      </c>
      <c r="E279" s="60">
        <v>391</v>
      </c>
      <c r="F279" s="60">
        <v>1264537.1200000001</v>
      </c>
      <c r="G279" s="60">
        <v>29904834</v>
      </c>
      <c r="H279" s="60">
        <f t="shared" si="20"/>
        <v>31169371.120000001</v>
      </c>
      <c r="I279" s="60">
        <v>29118919</v>
      </c>
      <c r="J279" s="60">
        <v>0</v>
      </c>
      <c r="K279" s="60">
        <v>12969356</v>
      </c>
      <c r="L279" s="60">
        <v>54989991</v>
      </c>
      <c r="M279" s="60">
        <v>64200059</v>
      </c>
      <c r="N279" s="60">
        <v>100</v>
      </c>
      <c r="O279" s="60">
        <v>0</v>
      </c>
      <c r="P279" s="60">
        <v>0</v>
      </c>
      <c r="Q279" s="61">
        <f t="shared" si="25"/>
        <v>192447796.12</v>
      </c>
    </row>
    <row r="280" spans="2:17" outlineLevel="2" x14ac:dyDescent="0.25">
      <c r="B280" s="57" t="s">
        <v>33</v>
      </c>
      <c r="C280" s="58">
        <v>901433263</v>
      </c>
      <c r="D280" s="59" t="s">
        <v>282</v>
      </c>
      <c r="E280" s="60">
        <v>3</v>
      </c>
      <c r="F280" s="60">
        <v>0</v>
      </c>
      <c r="G280" s="60">
        <v>0</v>
      </c>
      <c r="H280" s="60">
        <f t="shared" ref="H280:H320" si="26">+F280+G280</f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984023</v>
      </c>
      <c r="O280" s="60">
        <v>0</v>
      </c>
      <c r="P280" s="60">
        <v>0</v>
      </c>
      <c r="Q280" s="61">
        <f t="shared" si="25"/>
        <v>984023</v>
      </c>
    </row>
    <row r="281" spans="2:17" outlineLevel="2" x14ac:dyDescent="0.25">
      <c r="B281" s="57" t="s">
        <v>33</v>
      </c>
      <c r="C281" s="58">
        <v>901440176</v>
      </c>
      <c r="D281" s="59" t="s">
        <v>312</v>
      </c>
      <c r="E281" s="60">
        <v>378</v>
      </c>
      <c r="F281" s="60">
        <v>3724</v>
      </c>
      <c r="G281" s="60">
        <v>465529</v>
      </c>
      <c r="H281" s="60">
        <f t="shared" si="26"/>
        <v>469253</v>
      </c>
      <c r="I281" s="60">
        <v>887999</v>
      </c>
      <c r="J281" s="60">
        <v>1026274</v>
      </c>
      <c r="K281" s="60">
        <v>239400</v>
      </c>
      <c r="L281" s="60">
        <v>29789907</v>
      </c>
      <c r="M281" s="60">
        <v>30436337.41</v>
      </c>
      <c r="N281" s="60">
        <v>127758248.56</v>
      </c>
      <c r="O281" s="60">
        <v>0</v>
      </c>
      <c r="P281" s="60">
        <v>0</v>
      </c>
      <c r="Q281" s="61">
        <f t="shared" si="25"/>
        <v>190607418.97</v>
      </c>
    </row>
    <row r="282" spans="2:17" outlineLevel="2" x14ac:dyDescent="0.25">
      <c r="B282" s="57" t="s">
        <v>33</v>
      </c>
      <c r="C282" s="58">
        <v>901495943</v>
      </c>
      <c r="D282" s="59" t="s">
        <v>304</v>
      </c>
      <c r="E282" s="60">
        <v>49</v>
      </c>
      <c r="F282" s="60">
        <v>0</v>
      </c>
      <c r="G282" s="60">
        <v>16864242</v>
      </c>
      <c r="H282" s="60">
        <f t="shared" si="26"/>
        <v>16864242</v>
      </c>
      <c r="I282" s="60">
        <v>6052740</v>
      </c>
      <c r="J282" s="60">
        <v>47200</v>
      </c>
      <c r="K282" s="60">
        <v>982105</v>
      </c>
      <c r="L282" s="60">
        <v>1127100</v>
      </c>
      <c r="M282" s="60">
        <v>3178254</v>
      </c>
      <c r="N282" s="60">
        <v>28790737</v>
      </c>
      <c r="O282" s="60">
        <v>0</v>
      </c>
      <c r="P282" s="60">
        <v>0</v>
      </c>
      <c r="Q282" s="61">
        <f t="shared" si="25"/>
        <v>57042378</v>
      </c>
    </row>
    <row r="283" spans="2:17" outlineLevel="2" x14ac:dyDescent="0.25">
      <c r="B283" s="57" t="s">
        <v>33</v>
      </c>
      <c r="C283" s="58">
        <v>901540734</v>
      </c>
      <c r="D283" s="59" t="s">
        <v>334</v>
      </c>
      <c r="E283" s="60">
        <v>1</v>
      </c>
      <c r="F283" s="60">
        <v>0</v>
      </c>
      <c r="G283" s="60">
        <v>534490</v>
      </c>
      <c r="H283" s="60">
        <f t="shared" si="26"/>
        <v>534490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1">
        <f t="shared" si="25"/>
        <v>534490</v>
      </c>
    </row>
    <row r="284" spans="2:17" outlineLevel="2" x14ac:dyDescent="0.25">
      <c r="B284" s="57" t="s">
        <v>33</v>
      </c>
      <c r="C284" s="58">
        <v>901540992</v>
      </c>
      <c r="D284" s="59" t="s">
        <v>314</v>
      </c>
      <c r="E284" s="60">
        <v>320</v>
      </c>
      <c r="F284" s="60">
        <v>331601.77</v>
      </c>
      <c r="G284" s="60">
        <v>16284297</v>
      </c>
      <c r="H284" s="60">
        <f t="shared" si="26"/>
        <v>16615898.77</v>
      </c>
      <c r="I284" s="60">
        <v>62673227</v>
      </c>
      <c r="J284" s="60">
        <v>42886073</v>
      </c>
      <c r="K284" s="60">
        <v>45645809</v>
      </c>
      <c r="L284" s="60">
        <v>37248058</v>
      </c>
      <c r="M284" s="60">
        <v>9996934</v>
      </c>
      <c r="N284" s="60">
        <v>0</v>
      </c>
      <c r="O284" s="60">
        <v>0</v>
      </c>
      <c r="P284" s="60">
        <v>0</v>
      </c>
      <c r="Q284" s="61">
        <f t="shared" si="25"/>
        <v>215065999.76999998</v>
      </c>
    </row>
    <row r="285" spans="2:17" ht="12" outlineLevel="2" thickBot="1" x14ac:dyDescent="0.3">
      <c r="B285" s="57" t="s">
        <v>33</v>
      </c>
      <c r="C285" s="58">
        <v>901541302</v>
      </c>
      <c r="D285" s="59" t="s">
        <v>313</v>
      </c>
      <c r="E285" s="60">
        <v>29</v>
      </c>
      <c r="F285" s="60">
        <v>200502.96</v>
      </c>
      <c r="G285" s="60">
        <v>3384184</v>
      </c>
      <c r="H285" s="60">
        <f t="shared" si="26"/>
        <v>3584686.96</v>
      </c>
      <c r="I285" s="60">
        <v>27012348</v>
      </c>
      <c r="J285" s="60">
        <v>0</v>
      </c>
      <c r="K285" s="60">
        <v>0</v>
      </c>
      <c r="L285" s="60">
        <v>799243</v>
      </c>
      <c r="M285" s="60">
        <v>0</v>
      </c>
      <c r="N285" s="60">
        <v>0</v>
      </c>
      <c r="O285" s="60">
        <v>0</v>
      </c>
      <c r="P285" s="60">
        <v>0</v>
      </c>
      <c r="Q285" s="61">
        <f t="shared" si="25"/>
        <v>31396277.960000001</v>
      </c>
    </row>
    <row r="286" spans="2:17" ht="12" outlineLevel="1" thickBot="1" x14ac:dyDescent="0.3">
      <c r="B286" s="67" t="s">
        <v>216</v>
      </c>
      <c r="C286" s="97"/>
      <c r="D286" s="97"/>
      <c r="E286" s="68">
        <f t="shared" ref="E286:Q286" si="27">SUBTOTAL(9,E266:E285)</f>
        <v>2488</v>
      </c>
      <c r="F286" s="68">
        <f t="shared" si="27"/>
        <v>434839633.47999996</v>
      </c>
      <c r="G286" s="68">
        <f t="shared" si="27"/>
        <v>229658099</v>
      </c>
      <c r="H286" s="68">
        <f t="shared" si="27"/>
        <v>664497732.48000002</v>
      </c>
      <c r="I286" s="68">
        <f t="shared" si="27"/>
        <v>127332349</v>
      </c>
      <c r="J286" s="68">
        <f t="shared" si="27"/>
        <v>112200747</v>
      </c>
      <c r="K286" s="68">
        <f t="shared" si="27"/>
        <v>59836670</v>
      </c>
      <c r="L286" s="68">
        <f t="shared" si="27"/>
        <v>247745737</v>
      </c>
      <c r="M286" s="68">
        <f t="shared" si="27"/>
        <v>418864269.41000003</v>
      </c>
      <c r="N286" s="68">
        <f t="shared" si="27"/>
        <v>1724340673.1700001</v>
      </c>
      <c r="O286" s="68">
        <f t="shared" si="27"/>
        <v>0</v>
      </c>
      <c r="P286" s="68">
        <f t="shared" si="27"/>
        <v>0</v>
      </c>
      <c r="Q286" s="69">
        <f t="shared" si="27"/>
        <v>3354818178.0599995</v>
      </c>
    </row>
    <row r="287" spans="2:17" ht="12" outlineLevel="2" thickBot="1" x14ac:dyDescent="0.3">
      <c r="B287" s="57" t="s">
        <v>34</v>
      </c>
      <c r="C287" s="58">
        <v>800246953</v>
      </c>
      <c r="D287" s="59" t="s">
        <v>190</v>
      </c>
      <c r="E287" s="60">
        <v>32</v>
      </c>
      <c r="F287" s="60">
        <v>0</v>
      </c>
      <c r="G287" s="60">
        <v>5965176066</v>
      </c>
      <c r="H287" s="60">
        <f t="shared" si="26"/>
        <v>5965176066</v>
      </c>
      <c r="I287" s="60">
        <v>206074918</v>
      </c>
      <c r="J287" s="60">
        <v>474842806</v>
      </c>
      <c r="K287" s="60">
        <v>209348304</v>
      </c>
      <c r="L287" s="60">
        <v>779046479</v>
      </c>
      <c r="M287" s="60">
        <v>1207399784</v>
      </c>
      <c r="N287" s="60">
        <v>0</v>
      </c>
      <c r="O287" s="60">
        <v>0</v>
      </c>
      <c r="P287" s="60">
        <v>0</v>
      </c>
      <c r="Q287" s="61">
        <f t="shared" si="25"/>
        <v>8841888357</v>
      </c>
    </row>
    <row r="288" spans="2:17" ht="12" outlineLevel="1" thickBot="1" x14ac:dyDescent="0.3">
      <c r="B288" s="67" t="s">
        <v>217</v>
      </c>
      <c r="C288" s="97"/>
      <c r="D288" s="97"/>
      <c r="E288" s="68">
        <f t="shared" ref="E288:Q288" si="28">SUBTOTAL(9,E287:E287)</f>
        <v>32</v>
      </c>
      <c r="F288" s="68">
        <f t="shared" si="28"/>
        <v>0</v>
      </c>
      <c r="G288" s="68">
        <f t="shared" si="28"/>
        <v>5965176066</v>
      </c>
      <c r="H288" s="68">
        <f t="shared" si="28"/>
        <v>5965176066</v>
      </c>
      <c r="I288" s="68">
        <f t="shared" si="28"/>
        <v>206074918</v>
      </c>
      <c r="J288" s="68">
        <f t="shared" si="28"/>
        <v>474842806</v>
      </c>
      <c r="K288" s="68">
        <f t="shared" si="28"/>
        <v>209348304</v>
      </c>
      <c r="L288" s="68">
        <f t="shared" si="28"/>
        <v>779046479</v>
      </c>
      <c r="M288" s="68">
        <f t="shared" si="28"/>
        <v>1207399784</v>
      </c>
      <c r="N288" s="68">
        <f t="shared" si="28"/>
        <v>0</v>
      </c>
      <c r="O288" s="68">
        <f t="shared" si="28"/>
        <v>0</v>
      </c>
      <c r="P288" s="68">
        <f t="shared" si="28"/>
        <v>0</v>
      </c>
      <c r="Q288" s="69">
        <f t="shared" si="28"/>
        <v>8841888357</v>
      </c>
    </row>
    <row r="289" spans="2:17" outlineLevel="2" x14ac:dyDescent="0.25">
      <c r="B289" s="57" t="s">
        <v>35</v>
      </c>
      <c r="C289" s="58">
        <v>800088702</v>
      </c>
      <c r="D289" s="59" t="s">
        <v>57</v>
      </c>
      <c r="E289" s="60">
        <v>1234</v>
      </c>
      <c r="F289" s="60">
        <v>1443620.39</v>
      </c>
      <c r="G289" s="60">
        <v>92436646</v>
      </c>
      <c r="H289" s="60">
        <f t="shared" si="26"/>
        <v>93880266.390000001</v>
      </c>
      <c r="I289" s="60">
        <v>55468441</v>
      </c>
      <c r="J289" s="60">
        <v>55363536</v>
      </c>
      <c r="K289" s="60">
        <v>83111000</v>
      </c>
      <c r="L289" s="60">
        <v>96551912</v>
      </c>
      <c r="M289" s="60">
        <v>134883193</v>
      </c>
      <c r="N289" s="60">
        <v>446211077.75</v>
      </c>
      <c r="O289" s="60">
        <v>0</v>
      </c>
      <c r="P289" s="60">
        <v>0</v>
      </c>
      <c r="Q289" s="61">
        <f t="shared" si="25"/>
        <v>965469426.13999999</v>
      </c>
    </row>
    <row r="290" spans="2:17" outlineLevel="2" x14ac:dyDescent="0.25">
      <c r="B290" s="57" t="s">
        <v>35</v>
      </c>
      <c r="C290" s="58">
        <v>800130907</v>
      </c>
      <c r="D290" s="59" t="s">
        <v>279</v>
      </c>
      <c r="E290" s="60">
        <v>2309</v>
      </c>
      <c r="F290" s="60">
        <v>23285100.32</v>
      </c>
      <c r="G290" s="60">
        <v>333265717</v>
      </c>
      <c r="H290" s="60">
        <f t="shared" si="26"/>
        <v>356550817.31999999</v>
      </c>
      <c r="I290" s="60">
        <v>337070080</v>
      </c>
      <c r="J290" s="60">
        <v>285848121</v>
      </c>
      <c r="K290" s="60">
        <v>19484703</v>
      </c>
      <c r="L290" s="60">
        <v>193705179</v>
      </c>
      <c r="M290" s="60">
        <v>341760493</v>
      </c>
      <c r="N290" s="60">
        <v>358098984.50000006</v>
      </c>
      <c r="O290" s="60">
        <v>-18949</v>
      </c>
      <c r="P290" s="60">
        <v>0</v>
      </c>
      <c r="Q290" s="61">
        <f t="shared" si="25"/>
        <v>1892499428.8199999</v>
      </c>
    </row>
    <row r="291" spans="2:17" outlineLevel="2" x14ac:dyDescent="0.25">
      <c r="B291" s="57" t="s">
        <v>35</v>
      </c>
      <c r="C291" s="58">
        <v>800249241</v>
      </c>
      <c r="D291" s="59" t="s">
        <v>59</v>
      </c>
      <c r="E291" s="60">
        <v>121</v>
      </c>
      <c r="F291" s="60">
        <v>0</v>
      </c>
      <c r="G291" s="60">
        <v>0</v>
      </c>
      <c r="H291" s="60">
        <f t="shared" si="26"/>
        <v>0</v>
      </c>
      <c r="I291" s="60">
        <v>0</v>
      </c>
      <c r="J291" s="60">
        <v>0</v>
      </c>
      <c r="K291" s="60">
        <v>0</v>
      </c>
      <c r="L291" s="60">
        <v>0</v>
      </c>
      <c r="M291" s="60">
        <v>0</v>
      </c>
      <c r="N291" s="60">
        <v>257560078.69999999</v>
      </c>
      <c r="O291" s="60">
        <v>0</v>
      </c>
      <c r="P291" s="60">
        <v>0</v>
      </c>
      <c r="Q291" s="61">
        <f t="shared" si="25"/>
        <v>257560078.69999999</v>
      </c>
    </row>
    <row r="292" spans="2:17" outlineLevel="2" x14ac:dyDescent="0.25">
      <c r="B292" s="57" t="s">
        <v>35</v>
      </c>
      <c r="C292" s="58">
        <v>800251440</v>
      </c>
      <c r="D292" s="59" t="s">
        <v>61</v>
      </c>
      <c r="E292" s="60">
        <v>1815</v>
      </c>
      <c r="F292" s="60">
        <v>10518330.91</v>
      </c>
      <c r="G292" s="60">
        <v>146226124</v>
      </c>
      <c r="H292" s="60">
        <f t="shared" si="26"/>
        <v>156744454.91</v>
      </c>
      <c r="I292" s="60">
        <v>238438687</v>
      </c>
      <c r="J292" s="60">
        <v>282494677</v>
      </c>
      <c r="K292" s="60">
        <v>274266499</v>
      </c>
      <c r="L292" s="60">
        <v>643287884</v>
      </c>
      <c r="M292" s="60">
        <v>437818114</v>
      </c>
      <c r="N292" s="60">
        <v>94805682.349999994</v>
      </c>
      <c r="O292" s="60">
        <v>-29771721</v>
      </c>
      <c r="P292" s="60">
        <v>-352488515</v>
      </c>
      <c r="Q292" s="61">
        <f t="shared" si="25"/>
        <v>1745595762.2599998</v>
      </c>
    </row>
    <row r="293" spans="2:17" outlineLevel="2" x14ac:dyDescent="0.25">
      <c r="B293" s="57" t="s">
        <v>35</v>
      </c>
      <c r="C293" s="58">
        <v>805001157</v>
      </c>
      <c r="D293" s="59" t="s">
        <v>64</v>
      </c>
      <c r="E293" s="60">
        <v>19</v>
      </c>
      <c r="F293" s="60">
        <v>0</v>
      </c>
      <c r="G293" s="60">
        <v>389500</v>
      </c>
      <c r="H293" s="60">
        <f t="shared" si="26"/>
        <v>389500</v>
      </c>
      <c r="I293" s="60">
        <v>0</v>
      </c>
      <c r="J293" s="60">
        <v>1926641</v>
      </c>
      <c r="K293" s="60">
        <v>1031031</v>
      </c>
      <c r="L293" s="60">
        <v>722017</v>
      </c>
      <c r="M293" s="60">
        <v>0</v>
      </c>
      <c r="N293" s="60">
        <v>2693439</v>
      </c>
      <c r="O293" s="60">
        <v>0</v>
      </c>
      <c r="P293" s="60">
        <v>0</v>
      </c>
      <c r="Q293" s="61">
        <f t="shared" si="25"/>
        <v>6762628</v>
      </c>
    </row>
    <row r="294" spans="2:17" outlineLevel="2" x14ac:dyDescent="0.25">
      <c r="B294" s="57" t="s">
        <v>35</v>
      </c>
      <c r="C294" s="58">
        <v>806008394</v>
      </c>
      <c r="D294" s="59" t="s">
        <v>65</v>
      </c>
      <c r="E294" s="60">
        <v>992</v>
      </c>
      <c r="F294" s="60">
        <v>1556924.9</v>
      </c>
      <c r="G294" s="60">
        <v>616986946</v>
      </c>
      <c r="H294" s="60">
        <f t="shared" si="26"/>
        <v>618543870.89999998</v>
      </c>
      <c r="I294" s="60">
        <v>33456290</v>
      </c>
      <c r="J294" s="60">
        <v>0</v>
      </c>
      <c r="K294" s="60">
        <v>51947</v>
      </c>
      <c r="L294" s="60">
        <v>46613664</v>
      </c>
      <c r="M294" s="60">
        <v>25936641</v>
      </c>
      <c r="N294" s="60">
        <v>198301432.98000002</v>
      </c>
      <c r="O294" s="60">
        <v>-25473739.010000002</v>
      </c>
      <c r="P294" s="60">
        <v>0</v>
      </c>
      <c r="Q294" s="61">
        <f t="shared" si="25"/>
        <v>897430106.87</v>
      </c>
    </row>
    <row r="295" spans="2:17" outlineLevel="2" x14ac:dyDescent="0.25">
      <c r="B295" s="57" t="s">
        <v>35</v>
      </c>
      <c r="C295" s="58">
        <v>809008362</v>
      </c>
      <c r="D295" s="59" t="s">
        <v>149</v>
      </c>
      <c r="E295" s="60">
        <v>347</v>
      </c>
      <c r="F295" s="60">
        <v>139925.75</v>
      </c>
      <c r="G295" s="60">
        <v>9239347</v>
      </c>
      <c r="H295" s="60">
        <f t="shared" si="26"/>
        <v>9379272.75</v>
      </c>
      <c r="I295" s="60">
        <v>63747990</v>
      </c>
      <c r="J295" s="60">
        <v>23778452</v>
      </c>
      <c r="K295" s="60">
        <v>30409389</v>
      </c>
      <c r="L295" s="60">
        <v>40997562</v>
      </c>
      <c r="M295" s="60">
        <v>2734045</v>
      </c>
      <c r="N295" s="60">
        <v>51181026</v>
      </c>
      <c r="O295" s="60">
        <v>0</v>
      </c>
      <c r="P295" s="60">
        <v>0</v>
      </c>
      <c r="Q295" s="61">
        <f t="shared" si="25"/>
        <v>222227736.75</v>
      </c>
    </row>
    <row r="296" spans="2:17" outlineLevel="2" x14ac:dyDescent="0.25">
      <c r="B296" s="57" t="s">
        <v>35</v>
      </c>
      <c r="C296" s="58">
        <v>814000337</v>
      </c>
      <c r="D296" s="59" t="s">
        <v>66</v>
      </c>
      <c r="E296" s="60">
        <v>260</v>
      </c>
      <c r="F296" s="60">
        <v>0</v>
      </c>
      <c r="G296" s="60">
        <v>0</v>
      </c>
      <c r="H296" s="60">
        <f t="shared" si="26"/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60">
        <v>266594488</v>
      </c>
      <c r="O296" s="60">
        <v>0</v>
      </c>
      <c r="P296" s="60">
        <v>0</v>
      </c>
      <c r="Q296" s="61">
        <f t="shared" si="25"/>
        <v>266594488</v>
      </c>
    </row>
    <row r="297" spans="2:17" outlineLevel="2" x14ac:dyDescent="0.25">
      <c r="B297" s="57" t="s">
        <v>35</v>
      </c>
      <c r="C297" s="58">
        <v>817000248</v>
      </c>
      <c r="D297" s="59" t="s">
        <v>67</v>
      </c>
      <c r="E297" s="60">
        <v>166</v>
      </c>
      <c r="F297" s="60">
        <v>0</v>
      </c>
      <c r="G297" s="60">
        <v>0</v>
      </c>
      <c r="H297" s="60">
        <f t="shared" si="26"/>
        <v>0</v>
      </c>
      <c r="I297" s="60">
        <v>0</v>
      </c>
      <c r="J297" s="60">
        <v>0</v>
      </c>
      <c r="K297" s="60">
        <v>0</v>
      </c>
      <c r="L297" s="60">
        <v>0</v>
      </c>
      <c r="M297" s="60">
        <v>0</v>
      </c>
      <c r="N297" s="60">
        <v>271042296</v>
      </c>
      <c r="O297" s="60">
        <v>0</v>
      </c>
      <c r="P297" s="60">
        <v>0</v>
      </c>
      <c r="Q297" s="61">
        <f t="shared" si="25"/>
        <v>271042296</v>
      </c>
    </row>
    <row r="298" spans="2:17" outlineLevel="2" x14ac:dyDescent="0.25">
      <c r="B298" s="57" t="s">
        <v>35</v>
      </c>
      <c r="C298" s="58">
        <v>817001773</v>
      </c>
      <c r="D298" s="59" t="s">
        <v>152</v>
      </c>
      <c r="E298" s="60">
        <v>110</v>
      </c>
      <c r="F298" s="60">
        <v>0</v>
      </c>
      <c r="G298" s="60">
        <v>522592</v>
      </c>
      <c r="H298" s="60">
        <f t="shared" si="26"/>
        <v>522592</v>
      </c>
      <c r="I298" s="60">
        <v>567068</v>
      </c>
      <c r="J298" s="60">
        <v>3194096</v>
      </c>
      <c r="K298" s="60">
        <v>4843281</v>
      </c>
      <c r="L298" s="60">
        <v>5009304</v>
      </c>
      <c r="M298" s="60">
        <v>11484764</v>
      </c>
      <c r="N298" s="60">
        <v>90991618</v>
      </c>
      <c r="O298" s="60">
        <v>0</v>
      </c>
      <c r="P298" s="60">
        <v>0</v>
      </c>
      <c r="Q298" s="61">
        <f t="shared" si="25"/>
        <v>116612723</v>
      </c>
    </row>
    <row r="299" spans="2:17" outlineLevel="2" x14ac:dyDescent="0.25">
      <c r="B299" s="57" t="s">
        <v>35</v>
      </c>
      <c r="C299" s="58">
        <v>824001398</v>
      </c>
      <c r="D299" s="59" t="s">
        <v>153</v>
      </c>
      <c r="E299" s="60">
        <v>129</v>
      </c>
      <c r="F299" s="60">
        <v>0</v>
      </c>
      <c r="G299" s="60">
        <v>757733</v>
      </c>
      <c r="H299" s="60">
        <f t="shared" si="26"/>
        <v>757733</v>
      </c>
      <c r="I299" s="60">
        <v>2839734</v>
      </c>
      <c r="J299" s="60">
        <v>2742722</v>
      </c>
      <c r="K299" s="60">
        <v>131400</v>
      </c>
      <c r="L299" s="60">
        <v>9077683</v>
      </c>
      <c r="M299" s="60">
        <v>25252951</v>
      </c>
      <c r="N299" s="60">
        <v>32181654</v>
      </c>
      <c r="O299" s="60">
        <v>0</v>
      </c>
      <c r="P299" s="60">
        <v>0</v>
      </c>
      <c r="Q299" s="61">
        <f t="shared" si="25"/>
        <v>72983877</v>
      </c>
    </row>
    <row r="300" spans="2:17" outlineLevel="2" x14ac:dyDescent="0.25">
      <c r="B300" s="57" t="s">
        <v>35</v>
      </c>
      <c r="C300" s="58">
        <v>830003564</v>
      </c>
      <c r="D300" s="59" t="s">
        <v>69</v>
      </c>
      <c r="E300" s="60">
        <v>3004</v>
      </c>
      <c r="F300" s="60">
        <v>5052029.45</v>
      </c>
      <c r="G300" s="60">
        <v>531207019</v>
      </c>
      <c r="H300" s="60">
        <f t="shared" si="26"/>
        <v>536259048.44999999</v>
      </c>
      <c r="I300" s="60">
        <v>403121136</v>
      </c>
      <c r="J300" s="60">
        <v>376415939</v>
      </c>
      <c r="K300" s="60">
        <v>332577007</v>
      </c>
      <c r="L300" s="60">
        <v>133206569</v>
      </c>
      <c r="M300" s="60">
        <v>156056074</v>
      </c>
      <c r="N300" s="60">
        <v>526204901.79000002</v>
      </c>
      <c r="O300" s="60">
        <v>-38274291.700000003</v>
      </c>
      <c r="P300" s="60">
        <v>-84260</v>
      </c>
      <c r="Q300" s="61">
        <f t="shared" si="25"/>
        <v>2425482123.5400004</v>
      </c>
    </row>
    <row r="301" spans="2:17" outlineLevel="2" x14ac:dyDescent="0.25">
      <c r="B301" s="57" t="s">
        <v>35</v>
      </c>
      <c r="C301" s="58">
        <v>830113831</v>
      </c>
      <c r="D301" s="59" t="s">
        <v>72</v>
      </c>
      <c r="E301" s="60">
        <v>591</v>
      </c>
      <c r="F301" s="60">
        <v>14743672.199999999</v>
      </c>
      <c r="G301" s="60">
        <v>81040754</v>
      </c>
      <c r="H301" s="60">
        <f t="shared" si="26"/>
        <v>95784426.200000003</v>
      </c>
      <c r="I301" s="60">
        <v>83153715</v>
      </c>
      <c r="J301" s="60">
        <v>37678884</v>
      </c>
      <c r="K301" s="60">
        <v>7287794</v>
      </c>
      <c r="L301" s="60">
        <v>4695557</v>
      </c>
      <c r="M301" s="60">
        <v>52803679</v>
      </c>
      <c r="N301" s="60">
        <v>197054706.16</v>
      </c>
      <c r="O301" s="60">
        <v>-4359078</v>
      </c>
      <c r="P301" s="60">
        <v>-36593117</v>
      </c>
      <c r="Q301" s="61">
        <f t="shared" si="25"/>
        <v>437506566.36000001</v>
      </c>
    </row>
    <row r="302" spans="2:17" outlineLevel="2" x14ac:dyDescent="0.25">
      <c r="B302" s="57" t="s">
        <v>35</v>
      </c>
      <c r="C302" s="58">
        <v>832000760</v>
      </c>
      <c r="D302" s="59" t="s">
        <v>73</v>
      </c>
      <c r="E302" s="60">
        <v>1719</v>
      </c>
      <c r="F302" s="60">
        <v>0</v>
      </c>
      <c r="G302" s="60">
        <v>0</v>
      </c>
      <c r="H302" s="60">
        <f t="shared" si="26"/>
        <v>0</v>
      </c>
      <c r="I302" s="60">
        <v>0</v>
      </c>
      <c r="J302" s="60">
        <v>0</v>
      </c>
      <c r="K302" s="60">
        <v>0</v>
      </c>
      <c r="L302" s="60">
        <v>0</v>
      </c>
      <c r="M302" s="60">
        <v>0</v>
      </c>
      <c r="N302" s="60">
        <v>2109987389</v>
      </c>
      <c r="O302" s="60">
        <v>0</v>
      </c>
      <c r="P302" s="60">
        <v>-61861455</v>
      </c>
      <c r="Q302" s="61">
        <f t="shared" si="25"/>
        <v>2048125934</v>
      </c>
    </row>
    <row r="303" spans="2:17" outlineLevel="2" x14ac:dyDescent="0.25">
      <c r="B303" s="57" t="s">
        <v>35</v>
      </c>
      <c r="C303" s="58">
        <v>837000084</v>
      </c>
      <c r="D303" s="59" t="s">
        <v>154</v>
      </c>
      <c r="E303" s="60">
        <v>85</v>
      </c>
      <c r="F303" s="60">
        <v>390578</v>
      </c>
      <c r="G303" s="60">
        <v>23305987</v>
      </c>
      <c r="H303" s="60">
        <f t="shared" si="26"/>
        <v>23696565</v>
      </c>
      <c r="I303" s="60">
        <v>0</v>
      </c>
      <c r="J303" s="60">
        <v>26310923</v>
      </c>
      <c r="K303" s="60">
        <v>0</v>
      </c>
      <c r="L303" s="60">
        <v>12956295</v>
      </c>
      <c r="M303" s="60">
        <v>24864997</v>
      </c>
      <c r="N303" s="60">
        <v>80976650.799999997</v>
      </c>
      <c r="O303" s="60">
        <v>0</v>
      </c>
      <c r="P303" s="60">
        <v>0</v>
      </c>
      <c r="Q303" s="61">
        <f t="shared" si="25"/>
        <v>168805430.80000001</v>
      </c>
    </row>
    <row r="304" spans="2:17" outlineLevel="2" x14ac:dyDescent="0.25">
      <c r="B304" s="57" t="s">
        <v>35</v>
      </c>
      <c r="C304" s="58">
        <v>839000495</v>
      </c>
      <c r="D304" s="59" t="s">
        <v>155</v>
      </c>
      <c r="E304" s="60">
        <v>20</v>
      </c>
      <c r="F304" s="60">
        <v>0</v>
      </c>
      <c r="G304" s="60">
        <v>1308826</v>
      </c>
      <c r="H304" s="60">
        <f t="shared" si="26"/>
        <v>1308826</v>
      </c>
      <c r="I304" s="60">
        <v>28049439</v>
      </c>
      <c r="J304" s="60">
        <v>61292</v>
      </c>
      <c r="K304" s="60">
        <v>161200</v>
      </c>
      <c r="L304" s="60">
        <v>0</v>
      </c>
      <c r="M304" s="60">
        <v>94000</v>
      </c>
      <c r="N304" s="60">
        <v>85049.5</v>
      </c>
      <c r="O304" s="60">
        <v>0</v>
      </c>
      <c r="P304" s="60">
        <v>0</v>
      </c>
      <c r="Q304" s="61">
        <f t="shared" si="25"/>
        <v>29759806.5</v>
      </c>
    </row>
    <row r="305" spans="2:17" outlineLevel="2" x14ac:dyDescent="0.25">
      <c r="B305" s="57" t="s">
        <v>35</v>
      </c>
      <c r="C305" s="58">
        <v>860066942</v>
      </c>
      <c r="D305" s="59" t="s">
        <v>74</v>
      </c>
      <c r="E305" s="60">
        <v>1400</v>
      </c>
      <c r="F305" s="60">
        <v>119444022.59</v>
      </c>
      <c r="G305" s="60">
        <v>116868906</v>
      </c>
      <c r="H305" s="60">
        <f t="shared" si="26"/>
        <v>236312928.59</v>
      </c>
      <c r="I305" s="60">
        <v>217992959</v>
      </c>
      <c r="J305" s="60">
        <v>66053871</v>
      </c>
      <c r="K305" s="60">
        <v>43453350</v>
      </c>
      <c r="L305" s="60">
        <v>123274536</v>
      </c>
      <c r="M305" s="60">
        <v>149455724</v>
      </c>
      <c r="N305" s="60">
        <v>244201943</v>
      </c>
      <c r="O305" s="60">
        <v>0</v>
      </c>
      <c r="P305" s="60">
        <v>-504967688</v>
      </c>
      <c r="Q305" s="61">
        <f>SUM(H305:P305)</f>
        <v>575777623.59000015</v>
      </c>
    </row>
    <row r="306" spans="2:17" outlineLevel="2" x14ac:dyDescent="0.25">
      <c r="B306" s="57" t="s">
        <v>35</v>
      </c>
      <c r="C306" s="58">
        <v>890102044</v>
      </c>
      <c r="D306" s="59" t="s">
        <v>75</v>
      </c>
      <c r="E306" s="60">
        <v>1602</v>
      </c>
      <c r="F306" s="60">
        <v>17746458.199999999</v>
      </c>
      <c r="G306" s="60">
        <v>355912986</v>
      </c>
      <c r="H306" s="60">
        <f t="shared" si="26"/>
        <v>373659444.19999999</v>
      </c>
      <c r="I306" s="60">
        <v>248651159</v>
      </c>
      <c r="J306" s="60">
        <v>97614827</v>
      </c>
      <c r="K306" s="60">
        <v>105875053</v>
      </c>
      <c r="L306" s="60">
        <v>133644584</v>
      </c>
      <c r="M306" s="60">
        <v>143778137.19999999</v>
      </c>
      <c r="N306" s="60">
        <v>2174079935.4000001</v>
      </c>
      <c r="O306" s="60">
        <v>-41103384.140000001</v>
      </c>
      <c r="P306" s="60">
        <v>-2949741.1</v>
      </c>
      <c r="Q306" s="61">
        <f>SUM(H306:P306)</f>
        <v>3233250014.5600004</v>
      </c>
    </row>
    <row r="307" spans="2:17" outlineLevel="2" x14ac:dyDescent="0.25">
      <c r="B307" s="57" t="s">
        <v>35</v>
      </c>
      <c r="C307" s="58">
        <v>890303093</v>
      </c>
      <c r="D307" s="59" t="s">
        <v>77</v>
      </c>
      <c r="E307" s="60">
        <v>13</v>
      </c>
      <c r="F307" s="60">
        <v>0</v>
      </c>
      <c r="G307" s="60">
        <v>423681</v>
      </c>
      <c r="H307" s="60">
        <f t="shared" si="26"/>
        <v>423681</v>
      </c>
      <c r="I307" s="60">
        <v>3799332</v>
      </c>
      <c r="J307" s="60">
        <v>65700</v>
      </c>
      <c r="K307" s="60">
        <v>0</v>
      </c>
      <c r="L307" s="60">
        <v>693613</v>
      </c>
      <c r="M307" s="60">
        <v>1741105</v>
      </c>
      <c r="N307" s="60">
        <v>0</v>
      </c>
      <c r="O307" s="60">
        <v>0</v>
      </c>
      <c r="P307" s="60">
        <v>0</v>
      </c>
      <c r="Q307" s="61">
        <f t="shared" si="25"/>
        <v>6723431</v>
      </c>
    </row>
    <row r="308" spans="2:17" outlineLevel="2" x14ac:dyDescent="0.25">
      <c r="B308" s="57" t="s">
        <v>35</v>
      </c>
      <c r="C308" s="58">
        <v>890500675</v>
      </c>
      <c r="D308" s="59" t="s">
        <v>157</v>
      </c>
      <c r="E308" s="60">
        <v>37</v>
      </c>
      <c r="F308" s="60">
        <v>0</v>
      </c>
      <c r="G308" s="60">
        <v>8029420</v>
      </c>
      <c r="H308" s="60">
        <f t="shared" si="26"/>
        <v>8029420</v>
      </c>
      <c r="I308" s="60">
        <v>3636580</v>
      </c>
      <c r="J308" s="60">
        <v>10937358</v>
      </c>
      <c r="K308" s="60">
        <v>0</v>
      </c>
      <c r="L308" s="60">
        <v>0</v>
      </c>
      <c r="M308" s="60">
        <v>608791</v>
      </c>
      <c r="N308" s="60">
        <v>5805504</v>
      </c>
      <c r="O308" s="60">
        <v>0</v>
      </c>
      <c r="P308" s="60">
        <v>0</v>
      </c>
      <c r="Q308" s="61">
        <f t="shared" si="25"/>
        <v>29017653</v>
      </c>
    </row>
    <row r="309" spans="2:17" outlineLevel="2" x14ac:dyDescent="0.25">
      <c r="B309" s="57" t="s">
        <v>35</v>
      </c>
      <c r="C309" s="58">
        <v>891600091</v>
      </c>
      <c r="D309" s="59" t="s">
        <v>79</v>
      </c>
      <c r="E309" s="60">
        <v>179</v>
      </c>
      <c r="F309" s="60">
        <v>0</v>
      </c>
      <c r="G309" s="60">
        <v>10079476</v>
      </c>
      <c r="H309" s="60">
        <f t="shared" si="26"/>
        <v>10079476</v>
      </c>
      <c r="I309" s="60">
        <v>33020298</v>
      </c>
      <c r="J309" s="60">
        <v>0</v>
      </c>
      <c r="K309" s="60">
        <v>6629999</v>
      </c>
      <c r="L309" s="60">
        <v>7613442</v>
      </c>
      <c r="M309" s="60">
        <v>7933231</v>
      </c>
      <c r="N309" s="60">
        <v>217824586</v>
      </c>
      <c r="O309" s="60">
        <v>0</v>
      </c>
      <c r="P309" s="60">
        <v>0</v>
      </c>
      <c r="Q309" s="61">
        <f t="shared" si="25"/>
        <v>283101032</v>
      </c>
    </row>
    <row r="310" spans="2:17" outlineLevel="2" x14ac:dyDescent="0.25">
      <c r="B310" s="57" t="s">
        <v>35</v>
      </c>
      <c r="C310" s="58">
        <v>891856000</v>
      </c>
      <c r="D310" s="59" t="s">
        <v>80</v>
      </c>
      <c r="E310" s="60">
        <v>325</v>
      </c>
      <c r="F310" s="60">
        <v>0</v>
      </c>
      <c r="G310" s="60">
        <v>3984757</v>
      </c>
      <c r="H310" s="60">
        <f t="shared" si="26"/>
        <v>3984757</v>
      </c>
      <c r="I310" s="60">
        <v>2537960</v>
      </c>
      <c r="J310" s="60">
        <v>5697174</v>
      </c>
      <c r="K310" s="60">
        <v>103585792</v>
      </c>
      <c r="L310" s="60">
        <v>6964170</v>
      </c>
      <c r="M310" s="60">
        <v>551716035</v>
      </c>
      <c r="N310" s="60">
        <v>444368380</v>
      </c>
      <c r="O310" s="60">
        <v>0</v>
      </c>
      <c r="P310" s="60">
        <v>0</v>
      </c>
      <c r="Q310" s="61">
        <f t="shared" si="25"/>
        <v>1118854268</v>
      </c>
    </row>
    <row r="311" spans="2:17" outlineLevel="2" x14ac:dyDescent="0.25">
      <c r="B311" s="57" t="s">
        <v>35</v>
      </c>
      <c r="C311" s="58">
        <v>892200015</v>
      </c>
      <c r="D311" s="59" t="s">
        <v>162</v>
      </c>
      <c r="E311" s="60">
        <v>147</v>
      </c>
      <c r="F311" s="60">
        <v>0</v>
      </c>
      <c r="G311" s="60">
        <v>0</v>
      </c>
      <c r="H311" s="60">
        <f t="shared" si="26"/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37559160</v>
      </c>
      <c r="N311" s="60">
        <v>38889607</v>
      </c>
      <c r="O311" s="60">
        <v>0</v>
      </c>
      <c r="P311" s="60">
        <v>0</v>
      </c>
      <c r="Q311" s="61">
        <f t="shared" si="25"/>
        <v>76448767</v>
      </c>
    </row>
    <row r="312" spans="2:17" outlineLevel="2" x14ac:dyDescent="0.25">
      <c r="B312" s="57" t="s">
        <v>35</v>
      </c>
      <c r="C312" s="58">
        <v>900156264</v>
      </c>
      <c r="D312" s="59" t="s">
        <v>81</v>
      </c>
      <c r="E312" s="60">
        <v>6476</v>
      </c>
      <c r="F312" s="60">
        <v>19845897.57</v>
      </c>
      <c r="G312" s="60">
        <v>225803939</v>
      </c>
      <c r="H312" s="60">
        <f t="shared" si="26"/>
        <v>245649836.56999999</v>
      </c>
      <c r="I312" s="60">
        <v>348928386</v>
      </c>
      <c r="J312" s="60">
        <v>414784648</v>
      </c>
      <c r="K312" s="60">
        <v>328938961</v>
      </c>
      <c r="L312" s="60">
        <v>587810352</v>
      </c>
      <c r="M312" s="60">
        <v>967651606</v>
      </c>
      <c r="N312" s="60">
        <v>864593216.95000005</v>
      </c>
      <c r="O312" s="60">
        <v>-1312003</v>
      </c>
      <c r="P312" s="60">
        <v>-531103636</v>
      </c>
      <c r="Q312" s="61">
        <f t="shared" si="25"/>
        <v>3225941367.5199995</v>
      </c>
    </row>
    <row r="313" spans="2:17" outlineLevel="2" x14ac:dyDescent="0.25">
      <c r="B313" s="57" t="s">
        <v>35</v>
      </c>
      <c r="C313" s="58">
        <v>900226715</v>
      </c>
      <c r="D313" s="59" t="s">
        <v>82</v>
      </c>
      <c r="E313" s="60">
        <v>12985</v>
      </c>
      <c r="F313" s="60">
        <v>61614582.420000002</v>
      </c>
      <c r="G313" s="60">
        <v>589951836</v>
      </c>
      <c r="H313" s="60">
        <f t="shared" si="26"/>
        <v>651566418.41999996</v>
      </c>
      <c r="I313" s="60">
        <v>816470032</v>
      </c>
      <c r="J313" s="60">
        <v>276976635</v>
      </c>
      <c r="K313" s="60">
        <v>534965998</v>
      </c>
      <c r="L313" s="60">
        <v>518039315</v>
      </c>
      <c r="M313" s="60">
        <v>774519294</v>
      </c>
      <c r="N313" s="60">
        <v>1516529563</v>
      </c>
      <c r="O313" s="60">
        <v>-278742798</v>
      </c>
      <c r="P313" s="60">
        <v>-3564752</v>
      </c>
      <c r="Q313" s="61">
        <f t="shared" si="25"/>
        <v>4806759705.4200001</v>
      </c>
    </row>
    <row r="314" spans="2:17" outlineLevel="2" x14ac:dyDescent="0.25">
      <c r="B314" s="57" t="s">
        <v>35</v>
      </c>
      <c r="C314" s="58">
        <v>900298372</v>
      </c>
      <c r="D314" s="59" t="s">
        <v>269</v>
      </c>
      <c r="E314" s="60">
        <v>130315</v>
      </c>
      <c r="F314" s="60">
        <v>2341648247.6700001</v>
      </c>
      <c r="G314" s="60">
        <v>16477489802</v>
      </c>
      <c r="H314" s="60">
        <f t="shared" si="26"/>
        <v>18819138049.669998</v>
      </c>
      <c r="I314" s="60">
        <v>5102183349.6000004</v>
      </c>
      <c r="J314" s="60">
        <v>4422591421.1000004</v>
      </c>
      <c r="K314" s="60">
        <v>1870581707</v>
      </c>
      <c r="L314" s="60">
        <v>3250424305</v>
      </c>
      <c r="M314" s="60">
        <v>2484535609.5</v>
      </c>
      <c r="N314" s="60">
        <v>1974916033.4000001</v>
      </c>
      <c r="O314" s="60">
        <v>-6088943623.2299995</v>
      </c>
      <c r="P314" s="60">
        <v>-4859820794.5500002</v>
      </c>
      <c r="Q314" s="61">
        <f t="shared" si="25"/>
        <v>26975606057.489998</v>
      </c>
    </row>
    <row r="315" spans="2:17" outlineLevel="2" x14ac:dyDescent="0.25">
      <c r="B315" s="57" t="s">
        <v>35</v>
      </c>
      <c r="C315" s="58">
        <v>900604350</v>
      </c>
      <c r="D315" s="59" t="s">
        <v>307</v>
      </c>
      <c r="E315" s="60">
        <v>459</v>
      </c>
      <c r="F315" s="60">
        <v>0</v>
      </c>
      <c r="G315" s="60">
        <v>20748615</v>
      </c>
      <c r="H315" s="60">
        <f t="shared" si="26"/>
        <v>20748615</v>
      </c>
      <c r="I315" s="60">
        <v>32593982</v>
      </c>
      <c r="J315" s="60">
        <v>27848293</v>
      </c>
      <c r="K315" s="60">
        <v>2535436</v>
      </c>
      <c r="L315" s="60">
        <v>9295198.4000000004</v>
      </c>
      <c r="M315" s="60">
        <v>33680407</v>
      </c>
      <c r="N315" s="60">
        <v>312260178</v>
      </c>
      <c r="O315" s="60">
        <v>-1478526.8</v>
      </c>
      <c r="P315" s="60">
        <v>0</v>
      </c>
      <c r="Q315" s="61">
        <f t="shared" si="25"/>
        <v>437483582.59999996</v>
      </c>
    </row>
    <row r="316" spans="2:17" outlineLevel="2" x14ac:dyDescent="0.25">
      <c r="B316" s="57" t="s">
        <v>35</v>
      </c>
      <c r="C316" s="58">
        <v>900914254</v>
      </c>
      <c r="D316" s="59" t="s">
        <v>276</v>
      </c>
      <c r="E316" s="60">
        <v>13</v>
      </c>
      <c r="F316" s="60">
        <v>0</v>
      </c>
      <c r="G316" s="60">
        <v>13171806</v>
      </c>
      <c r="H316" s="60">
        <f t="shared" si="26"/>
        <v>13171806</v>
      </c>
      <c r="I316" s="60">
        <v>0</v>
      </c>
      <c r="J316" s="60">
        <v>173400</v>
      </c>
      <c r="K316" s="60">
        <v>0</v>
      </c>
      <c r="L316" s="60">
        <v>74643</v>
      </c>
      <c r="M316" s="60">
        <v>66291</v>
      </c>
      <c r="N316" s="60">
        <v>0</v>
      </c>
      <c r="O316" s="60">
        <v>0</v>
      </c>
      <c r="P316" s="60">
        <v>0</v>
      </c>
      <c r="Q316" s="61">
        <f t="shared" si="25"/>
        <v>13486140</v>
      </c>
    </row>
    <row r="317" spans="2:17" outlineLevel="2" x14ac:dyDescent="0.25">
      <c r="B317" s="57" t="s">
        <v>35</v>
      </c>
      <c r="C317" s="58">
        <v>900935126</v>
      </c>
      <c r="D317" s="59" t="s">
        <v>164</v>
      </c>
      <c r="E317" s="60">
        <v>1811</v>
      </c>
      <c r="F317" s="60">
        <v>8354790.2199999997</v>
      </c>
      <c r="G317" s="60">
        <v>150989698</v>
      </c>
      <c r="H317" s="60">
        <f t="shared" si="26"/>
        <v>159344488.22</v>
      </c>
      <c r="I317" s="60">
        <v>110466696</v>
      </c>
      <c r="J317" s="60">
        <v>103928035</v>
      </c>
      <c r="K317" s="60">
        <v>90298524</v>
      </c>
      <c r="L317" s="60">
        <v>238703636</v>
      </c>
      <c r="M317" s="60">
        <v>435330916</v>
      </c>
      <c r="N317" s="60">
        <v>202660887.5</v>
      </c>
      <c r="O317" s="60">
        <v>0</v>
      </c>
      <c r="P317" s="60">
        <v>0</v>
      </c>
      <c r="Q317" s="61">
        <f t="shared" si="25"/>
        <v>1340733182.72</v>
      </c>
    </row>
    <row r="318" spans="2:17" outlineLevel="2" x14ac:dyDescent="0.25">
      <c r="B318" s="57" t="s">
        <v>35</v>
      </c>
      <c r="C318" s="58">
        <v>901021565</v>
      </c>
      <c r="D318" s="59" t="s">
        <v>330</v>
      </c>
      <c r="E318" s="60">
        <v>826</v>
      </c>
      <c r="F318" s="60">
        <v>15527420.199999999</v>
      </c>
      <c r="G318" s="60">
        <v>10223813</v>
      </c>
      <c r="H318" s="60">
        <f t="shared" si="26"/>
        <v>25751233.199999999</v>
      </c>
      <c r="I318" s="60">
        <v>47021865</v>
      </c>
      <c r="J318" s="60">
        <v>0</v>
      </c>
      <c r="K318" s="60">
        <v>33421483</v>
      </c>
      <c r="L318" s="60">
        <v>119532448</v>
      </c>
      <c r="M318" s="60">
        <v>114009286</v>
      </c>
      <c r="N318" s="60">
        <v>713298744</v>
      </c>
      <c r="O318" s="60">
        <v>0</v>
      </c>
      <c r="P318" s="60">
        <v>0</v>
      </c>
      <c r="Q318" s="61">
        <f t="shared" si="25"/>
        <v>1053035059.2</v>
      </c>
    </row>
    <row r="319" spans="2:17" outlineLevel="2" x14ac:dyDescent="0.25">
      <c r="B319" s="57" t="s">
        <v>35</v>
      </c>
      <c r="C319" s="58">
        <v>901093846</v>
      </c>
      <c r="D319" s="59" t="s">
        <v>165</v>
      </c>
      <c r="E319" s="60">
        <v>1098</v>
      </c>
      <c r="F319" s="60">
        <v>56101667.270000003</v>
      </c>
      <c r="G319" s="60">
        <v>601326393</v>
      </c>
      <c r="H319" s="60">
        <f t="shared" si="26"/>
        <v>657428060.26999998</v>
      </c>
      <c r="I319" s="60">
        <v>1728715</v>
      </c>
      <c r="J319" s="60">
        <v>183867120</v>
      </c>
      <c r="K319" s="60">
        <v>46270704</v>
      </c>
      <c r="L319" s="60">
        <v>71487752</v>
      </c>
      <c r="M319" s="60">
        <v>89617571</v>
      </c>
      <c r="N319" s="60">
        <v>1388733664.3</v>
      </c>
      <c r="O319" s="60">
        <v>-65266153.18</v>
      </c>
      <c r="P319" s="60">
        <v>-521700474</v>
      </c>
      <c r="Q319" s="61">
        <f t="shared" si="25"/>
        <v>1852166959.3899999</v>
      </c>
    </row>
    <row r="320" spans="2:17" ht="12" outlineLevel="2" thickBot="1" x14ac:dyDescent="0.3">
      <c r="B320" s="57" t="s">
        <v>35</v>
      </c>
      <c r="C320" s="58">
        <v>901543761</v>
      </c>
      <c r="D320" s="59" t="s">
        <v>317</v>
      </c>
      <c r="E320" s="60">
        <v>21</v>
      </c>
      <c r="F320" s="60">
        <v>0</v>
      </c>
      <c r="G320" s="60">
        <v>2405848</v>
      </c>
      <c r="H320" s="60">
        <f t="shared" si="26"/>
        <v>2405848</v>
      </c>
      <c r="I320" s="60">
        <v>22626567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 t="shared" si="25"/>
        <v>25032415</v>
      </c>
    </row>
    <row r="321" spans="2:17" ht="12" outlineLevel="1" thickBot="1" x14ac:dyDescent="0.3">
      <c r="B321" s="67" t="s">
        <v>218</v>
      </c>
      <c r="C321" s="97"/>
      <c r="D321" s="97"/>
      <c r="E321" s="68">
        <f t="shared" ref="E321:Q321" si="29">SUBTOTAL(9,E289:E320)</f>
        <v>170628</v>
      </c>
      <c r="F321" s="68">
        <f t="shared" si="29"/>
        <v>2697413268.0599995</v>
      </c>
      <c r="G321" s="68">
        <f t="shared" si="29"/>
        <v>20424098167</v>
      </c>
      <c r="H321" s="68">
        <f t="shared" si="29"/>
        <v>23121511435.060001</v>
      </c>
      <c r="I321" s="68">
        <f t="shared" si="29"/>
        <v>8237570460.6000004</v>
      </c>
      <c r="J321" s="68">
        <f t="shared" si="29"/>
        <v>6706353765.1000004</v>
      </c>
      <c r="K321" s="68">
        <f t="shared" si="29"/>
        <v>3919912258</v>
      </c>
      <c r="L321" s="68">
        <f t="shared" si="29"/>
        <v>6254381620.3999996</v>
      </c>
      <c r="M321" s="68">
        <f t="shared" si="29"/>
        <v>7005892114.6999998</v>
      </c>
      <c r="N321" s="68">
        <f t="shared" si="29"/>
        <v>15082132717.08</v>
      </c>
      <c r="O321" s="68">
        <f t="shared" si="29"/>
        <v>-6574744267.0600004</v>
      </c>
      <c r="P321" s="68">
        <f t="shared" si="29"/>
        <v>-6875134432.6499996</v>
      </c>
      <c r="Q321" s="69">
        <f t="shared" si="29"/>
        <v>56877875671.229996</v>
      </c>
    </row>
    <row r="322" spans="2:17" ht="12" thickBot="1" x14ac:dyDescent="0.3">
      <c r="B322" s="67" t="s">
        <v>260</v>
      </c>
      <c r="C322" s="97"/>
      <c r="D322" s="97"/>
      <c r="E322" s="68">
        <f t="shared" ref="E322:Q322" si="30">SUBTOTAL(9,E7:E320)</f>
        <v>373424</v>
      </c>
      <c r="F322" s="68">
        <f t="shared" si="30"/>
        <v>4348468908.5999994</v>
      </c>
      <c r="G322" s="68">
        <f t="shared" si="30"/>
        <v>34903466006</v>
      </c>
      <c r="H322" s="68">
        <f t="shared" si="30"/>
        <v>39251934914.599998</v>
      </c>
      <c r="I322" s="68">
        <f t="shared" si="30"/>
        <v>12913645363.299999</v>
      </c>
      <c r="J322" s="68">
        <f t="shared" si="30"/>
        <v>10854912629.1</v>
      </c>
      <c r="K322" s="68">
        <f t="shared" si="30"/>
        <v>7738184822.3000002</v>
      </c>
      <c r="L322" s="68">
        <f t="shared" si="30"/>
        <v>16175988339.57</v>
      </c>
      <c r="M322" s="68">
        <f t="shared" si="30"/>
        <v>20577017954.099998</v>
      </c>
      <c r="N322" s="68">
        <f t="shared" si="30"/>
        <v>134839494083.98013</v>
      </c>
      <c r="O322" s="68">
        <f t="shared" si="30"/>
        <v>-6581117375.3100004</v>
      </c>
      <c r="P322" s="68">
        <f t="shared" si="30"/>
        <v>-17121608672.330002</v>
      </c>
      <c r="Q322" s="69">
        <f t="shared" si="30"/>
        <v>218648452059.31012</v>
      </c>
    </row>
    <row r="323" spans="2:17" x14ac:dyDescent="0.25">
      <c r="B323" s="51"/>
      <c r="C323" s="70"/>
      <c r="D323" s="70"/>
      <c r="E323" s="71"/>
      <c r="F323" s="71"/>
      <c r="G323" s="71"/>
      <c r="H323" s="71"/>
      <c r="K323" s="71"/>
      <c r="L323" s="71"/>
      <c r="M323" s="71"/>
      <c r="N323" s="71"/>
      <c r="O323" s="71"/>
      <c r="P323" s="71"/>
      <c r="Q323" s="71"/>
    </row>
    <row r="324" spans="2:17" x14ac:dyDescent="0.25">
      <c r="B324" s="51" t="s">
        <v>283</v>
      </c>
      <c r="C324" s="70"/>
      <c r="D324" s="70"/>
      <c r="E324" s="71"/>
      <c r="F324" s="71"/>
      <c r="G324" s="71"/>
      <c r="H324" s="71"/>
      <c r="K324" s="71"/>
      <c r="L324" s="71"/>
      <c r="M324" s="71"/>
      <c r="N324" s="71"/>
      <c r="O324" s="71"/>
      <c r="P324" s="71"/>
      <c r="Q324" s="71"/>
    </row>
    <row r="325" spans="2:17" ht="12" thickBot="1" x14ac:dyDescent="0.3">
      <c r="B325" s="51"/>
      <c r="C325" s="70"/>
      <c r="D325" s="70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</row>
    <row r="326" spans="2:17" ht="23.25" thickBot="1" x14ac:dyDescent="0.3">
      <c r="B326" s="73" t="s">
        <v>284</v>
      </c>
      <c r="C326" s="74"/>
      <c r="D326" s="75"/>
      <c r="E326" s="47" t="s">
        <v>7</v>
      </c>
      <c r="F326" s="48" t="s">
        <v>8</v>
      </c>
      <c r="G326" s="48" t="s">
        <v>9</v>
      </c>
      <c r="H326" s="48" t="s">
        <v>10</v>
      </c>
      <c r="I326" s="49" t="s">
        <v>11</v>
      </c>
      <c r="J326" s="48" t="s">
        <v>12</v>
      </c>
      <c r="K326" s="48" t="s">
        <v>13</v>
      </c>
      <c r="L326" s="48" t="s">
        <v>14</v>
      </c>
      <c r="M326" s="48" t="s">
        <v>15</v>
      </c>
      <c r="N326" s="50" t="s">
        <v>16</v>
      </c>
      <c r="O326" s="48" t="s">
        <v>17</v>
      </c>
      <c r="P326" s="48" t="s">
        <v>18</v>
      </c>
      <c r="Q326" s="48" t="s">
        <v>213</v>
      </c>
    </row>
    <row r="327" spans="2:17" x14ac:dyDescent="0.25">
      <c r="B327" s="76" t="s">
        <v>285</v>
      </c>
      <c r="C327" s="77"/>
      <c r="D327" s="78"/>
      <c r="E327" s="79">
        <v>0</v>
      </c>
      <c r="F327" s="60">
        <v>0</v>
      </c>
      <c r="G327" s="60">
        <v>0</v>
      </c>
      <c r="H327" s="60">
        <v>0</v>
      </c>
      <c r="I327" s="60"/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1">
        <f t="shared" ref="Q327:Q331" si="31">SUM(H327:P327)</f>
        <v>0</v>
      </c>
    </row>
    <row r="328" spans="2:17" x14ac:dyDescent="0.25">
      <c r="B328" s="80" t="s">
        <v>286</v>
      </c>
      <c r="C328" s="81"/>
      <c r="D328" s="78"/>
      <c r="E328" s="79">
        <v>0</v>
      </c>
      <c r="F328" s="60">
        <v>0</v>
      </c>
      <c r="G328" s="60">
        <v>0</v>
      </c>
      <c r="H328" s="60">
        <v>0</v>
      </c>
      <c r="I328" s="60">
        <v>54393240.399999999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1">
        <f t="shared" si="31"/>
        <v>54393240.399999999</v>
      </c>
    </row>
    <row r="329" spans="2:17" x14ac:dyDescent="0.25">
      <c r="B329" s="76" t="s">
        <v>287</v>
      </c>
      <c r="C329" s="77"/>
      <c r="D329" s="78"/>
      <c r="E329" s="79">
        <v>0</v>
      </c>
      <c r="F329" s="60">
        <v>0</v>
      </c>
      <c r="G329" s="60">
        <v>0</v>
      </c>
      <c r="H329" s="60">
        <v>0</v>
      </c>
      <c r="I329" s="60">
        <v>8568614.9800000004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 t="shared" si="31"/>
        <v>8568614.9800000004</v>
      </c>
    </row>
    <row r="330" spans="2:17" x14ac:dyDescent="0.25">
      <c r="B330" s="76" t="s">
        <v>288</v>
      </c>
      <c r="C330" s="77"/>
      <c r="D330" s="78"/>
      <c r="E330" s="79">
        <v>0</v>
      </c>
      <c r="F330" s="60">
        <v>0</v>
      </c>
      <c r="G330" s="60">
        <v>0</v>
      </c>
      <c r="H330" s="60">
        <v>0</v>
      </c>
      <c r="I330" s="60">
        <v>1746891410.98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 t="shared" si="31"/>
        <v>1746891410.98</v>
      </c>
    </row>
    <row r="331" spans="2:17" ht="12" thickBot="1" x14ac:dyDescent="0.3">
      <c r="B331" s="76" t="s">
        <v>289</v>
      </c>
      <c r="C331" s="77"/>
      <c r="D331" s="78"/>
      <c r="E331" s="79">
        <v>0</v>
      </c>
      <c r="F331" s="60">
        <v>0</v>
      </c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60">
        <v>4860412691.6399994</v>
      </c>
      <c r="O331" s="60">
        <v>0</v>
      </c>
      <c r="P331" s="60">
        <v>0</v>
      </c>
      <c r="Q331" s="61">
        <f t="shared" si="31"/>
        <v>4860412691.6399994</v>
      </c>
    </row>
    <row r="332" spans="2:17" ht="12" thickBot="1" x14ac:dyDescent="0.3">
      <c r="B332" s="67" t="s">
        <v>290</v>
      </c>
      <c r="C332" s="82"/>
      <c r="D332" s="83"/>
      <c r="E332" s="84">
        <f t="shared" ref="E332:M332" si="32">SUM(E327:E331)</f>
        <v>0</v>
      </c>
      <c r="F332" s="84">
        <f t="shared" si="32"/>
        <v>0</v>
      </c>
      <c r="G332" s="84">
        <f t="shared" si="32"/>
        <v>0</v>
      </c>
      <c r="H332" s="84">
        <f t="shared" si="32"/>
        <v>0</v>
      </c>
      <c r="I332" s="84">
        <f t="shared" si="32"/>
        <v>1809853266.3600001</v>
      </c>
      <c r="J332" s="84">
        <f t="shared" si="32"/>
        <v>0</v>
      </c>
      <c r="K332" s="84">
        <f t="shared" si="32"/>
        <v>0</v>
      </c>
      <c r="L332" s="84">
        <f t="shared" si="32"/>
        <v>0</v>
      </c>
      <c r="M332" s="84">
        <f t="shared" si="32"/>
        <v>0</v>
      </c>
      <c r="N332" s="84">
        <f>SUM(N327:N331)</f>
        <v>4860412691.6399994</v>
      </c>
      <c r="O332" s="84">
        <f t="shared" ref="O332:P332" si="33">SUM(O327:O331)</f>
        <v>0</v>
      </c>
      <c r="P332" s="84">
        <f t="shared" si="33"/>
        <v>0</v>
      </c>
      <c r="Q332" s="85">
        <f>SUM(Q327:Q331)</f>
        <v>6670265958</v>
      </c>
    </row>
    <row r="333" spans="2:17" ht="12" thickBot="1" x14ac:dyDescent="0.3"/>
    <row r="334" spans="2:17" ht="12" thickBot="1" x14ac:dyDescent="0.3">
      <c r="B334" s="67" t="s">
        <v>291</v>
      </c>
      <c r="C334" s="87"/>
      <c r="D334" s="95"/>
      <c r="E334" s="96">
        <f>+E332+E322</f>
        <v>373424</v>
      </c>
      <c r="F334" s="96">
        <f t="shared" ref="F334:Q334" si="34">+F332+F322</f>
        <v>4348468908.5999994</v>
      </c>
      <c r="G334" s="96">
        <f t="shared" si="34"/>
        <v>34903466006</v>
      </c>
      <c r="H334" s="96">
        <f t="shared" si="34"/>
        <v>39251934914.599998</v>
      </c>
      <c r="I334" s="96">
        <f t="shared" si="34"/>
        <v>14723498629.66</v>
      </c>
      <c r="J334" s="96">
        <f t="shared" si="34"/>
        <v>10854912629.1</v>
      </c>
      <c r="K334" s="96">
        <f t="shared" si="34"/>
        <v>7738184822.3000002</v>
      </c>
      <c r="L334" s="96">
        <f t="shared" si="34"/>
        <v>16175988339.57</v>
      </c>
      <c r="M334" s="96">
        <f t="shared" si="34"/>
        <v>20577017954.099998</v>
      </c>
      <c r="N334" s="96">
        <f t="shared" si="34"/>
        <v>139699906775.62012</v>
      </c>
      <c r="O334" s="96">
        <f t="shared" si="34"/>
        <v>-6581117375.3100004</v>
      </c>
      <c r="P334" s="96">
        <f t="shared" si="34"/>
        <v>-17121608672.330002</v>
      </c>
      <c r="Q334" s="106">
        <f t="shared" si="34"/>
        <v>225318718017.31012</v>
      </c>
    </row>
    <row r="335" spans="2:17" x14ac:dyDescent="0.2">
      <c r="B335" s="88"/>
    </row>
    <row r="336" spans="2:17" s="89" customFormat="1" ht="15" x14ac:dyDescent="0.25">
      <c r="B336" s="101" t="s">
        <v>263</v>
      </c>
      <c r="C336" s="101"/>
      <c r="E336" s="90"/>
      <c r="F336" s="90"/>
      <c r="G336" s="90"/>
      <c r="H336" s="90"/>
      <c r="Q336" s="90"/>
    </row>
    <row r="337" spans="2:17" s="89" customFormat="1" ht="15" x14ac:dyDescent="0.25">
      <c r="B337" s="91" t="s">
        <v>262</v>
      </c>
      <c r="C337" s="92"/>
      <c r="E337" s="90"/>
      <c r="F337" s="90"/>
      <c r="G337" s="90"/>
      <c r="H337" s="90"/>
      <c r="Q337" s="90"/>
    </row>
    <row r="338" spans="2:17" s="89" customFormat="1" ht="15" x14ac:dyDescent="0.25">
      <c r="B338" s="91" t="s">
        <v>232</v>
      </c>
      <c r="C338" s="92"/>
      <c r="E338" s="90"/>
      <c r="F338" s="90"/>
      <c r="G338" s="90"/>
      <c r="H338" s="90"/>
    </row>
    <row r="339" spans="2:17" s="89" customFormat="1" ht="15" x14ac:dyDescent="0.25">
      <c r="B339" s="91"/>
      <c r="C339" s="92"/>
      <c r="E339" s="90"/>
      <c r="F339" s="90"/>
      <c r="G339" s="90"/>
      <c r="H339" s="90"/>
    </row>
    <row r="340" spans="2:17" s="89" customFormat="1" ht="15" x14ac:dyDescent="0.25">
      <c r="B340" s="91"/>
      <c r="C340" s="92"/>
      <c r="E340" s="90"/>
      <c r="F340" s="90"/>
      <c r="G340" s="90"/>
      <c r="H340" s="90"/>
      <c r="M340" s="90"/>
    </row>
    <row r="341" spans="2:17" s="89" customFormat="1" ht="15" x14ac:dyDescent="0.25">
      <c r="B341" s="93" t="s">
        <v>233</v>
      </c>
      <c r="C341" s="92"/>
      <c r="E341" s="90"/>
      <c r="F341" s="90"/>
      <c r="G341" s="90"/>
      <c r="H341" s="90"/>
      <c r="M341" s="90"/>
    </row>
    <row r="342" spans="2:17" s="89" customFormat="1" ht="15" x14ac:dyDescent="0.25">
      <c r="B342" s="91" t="s">
        <v>261</v>
      </c>
      <c r="C342" s="92"/>
      <c r="E342" s="90"/>
      <c r="F342" s="90"/>
      <c r="G342" s="90"/>
      <c r="H342" s="90"/>
      <c r="M342" s="90"/>
    </row>
    <row r="343" spans="2:17" s="89" customFormat="1" ht="15" x14ac:dyDescent="0.25">
      <c r="B343" s="91" t="s">
        <v>232</v>
      </c>
      <c r="C343" s="92"/>
      <c r="E343" s="90"/>
      <c r="F343" s="90"/>
      <c r="G343" s="90"/>
      <c r="H343" s="90"/>
    </row>
    <row r="344" spans="2:17" s="89" customFormat="1" ht="15" x14ac:dyDescent="0.25">
      <c r="B344" s="91"/>
      <c r="C344" s="91"/>
      <c r="E344" s="90"/>
      <c r="F344" s="90"/>
      <c r="G344" s="90"/>
      <c r="H344" s="90"/>
    </row>
    <row r="345" spans="2:17" s="89" customFormat="1" ht="15" x14ac:dyDescent="0.25">
      <c r="B345" s="91"/>
      <c r="C345" s="91"/>
      <c r="E345" s="90"/>
      <c r="F345" s="90"/>
      <c r="G345" s="90"/>
      <c r="H345" s="90"/>
    </row>
  </sheetData>
  <mergeCells count="1">
    <mergeCell ref="B336:C336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94"/>
  <sheetViews>
    <sheetView showGridLines="0" topLeftCell="A355" workbookViewId="0">
      <selection activeCell="D389" sqref="D389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309</v>
      </c>
    </row>
    <row r="3" spans="2:7" x14ac:dyDescent="0.25">
      <c r="C3" s="3" t="s">
        <v>348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346</v>
      </c>
      <c r="F5" s="35" t="s">
        <v>347</v>
      </c>
      <c r="G5" s="26" t="s">
        <v>253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37534242</v>
      </c>
      <c r="F7" s="10">
        <v>92314715</v>
      </c>
      <c r="G7" s="11">
        <f t="shared" ref="G7:G69" si="0">+F7-E7</f>
        <v>54780473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459651325.10000002</v>
      </c>
      <c r="F8" s="10">
        <v>301738183.50999999</v>
      </c>
      <c r="G8" s="11">
        <f t="shared" si="0"/>
        <v>-157913141.59000003</v>
      </c>
    </row>
    <row r="9" spans="2:7" s="2" customFormat="1" outlineLevel="2" x14ac:dyDescent="0.25">
      <c r="B9" s="7" t="s">
        <v>20</v>
      </c>
      <c r="C9" s="8">
        <v>860002400</v>
      </c>
      <c r="D9" s="9" t="s">
        <v>234</v>
      </c>
      <c r="E9" s="10">
        <v>638867663.87</v>
      </c>
      <c r="F9" s="10">
        <v>652640993.43000007</v>
      </c>
      <c r="G9" s="11">
        <f t="shared" si="0"/>
        <v>13773329.560000062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66606165</v>
      </c>
      <c r="F10" s="10">
        <v>46277787</v>
      </c>
      <c r="G10" s="11">
        <f t="shared" si="0"/>
        <v>-20328378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53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2296046974</v>
      </c>
      <c r="F12" s="10">
        <v>699403190.16999996</v>
      </c>
      <c r="G12" s="11">
        <f t="shared" si="0"/>
        <v>-1596643783.8299999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89569476</v>
      </c>
      <c r="F13" s="10">
        <v>31771809.590000004</v>
      </c>
      <c r="G13" s="11">
        <f t="shared" si="0"/>
        <v>-57797666.409999996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242</v>
      </c>
      <c r="E14" s="10">
        <v>1277821171.3400002</v>
      </c>
      <c r="F14" s="10">
        <v>1296029745.47</v>
      </c>
      <c r="G14" s="11">
        <f t="shared" si="0"/>
        <v>18208574.129999876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5816267</v>
      </c>
      <c r="F15" s="10">
        <v>12699906</v>
      </c>
      <c r="G15" s="11">
        <f t="shared" si="0"/>
        <v>6883639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39324486</v>
      </c>
      <c r="F16" s="10">
        <v>6885298</v>
      </c>
      <c r="G16" s="11">
        <f t="shared" si="0"/>
        <v>-32439188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205053086</v>
      </c>
      <c r="F17" s="10">
        <v>180226349.75999999</v>
      </c>
      <c r="G17" s="11">
        <f t="shared" si="0"/>
        <v>-24826736.24000001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68195748.100000009</v>
      </c>
      <c r="F18" s="10">
        <v>55021625.800000004</v>
      </c>
      <c r="G18" s="11">
        <f t="shared" si="0"/>
        <v>-13174122.300000004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243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814127076.54999995</v>
      </c>
      <c r="F20" s="10">
        <v>0</v>
      </c>
      <c r="G20" s="11">
        <f t="shared" si="0"/>
        <v>-814127076.54999995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306</v>
      </c>
      <c r="E22" s="15">
        <v>3360943604.1299996</v>
      </c>
      <c r="F22" s="15">
        <v>3455656201.3500004</v>
      </c>
      <c r="G22" s="16">
        <f t="shared" si="0"/>
        <v>94712597.220000744</v>
      </c>
    </row>
    <row r="23" spans="2:7" s="2" customFormat="1" ht="15.75" outlineLevel="1" thickBot="1" x14ac:dyDescent="0.3">
      <c r="B23" s="36" t="s">
        <v>201</v>
      </c>
      <c r="C23" s="30"/>
      <c r="D23" s="30"/>
      <c r="E23" s="31">
        <f>SUBTOTAL(9,E6:E22)</f>
        <v>9469085377.0900002</v>
      </c>
      <c r="F23" s="31">
        <f>SUBTOTAL(9,F6:F22)</f>
        <v>6832369105.0800009</v>
      </c>
      <c r="G23" s="94">
        <f>SUBTOTAL(9,G6:G22)</f>
        <v>-2636716272.0099993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235</v>
      </c>
      <c r="E24" s="20">
        <v>1137477.5</v>
      </c>
      <c r="F24" s="20">
        <v>10525984</v>
      </c>
      <c r="G24" s="21">
        <f t="shared" si="0"/>
        <v>9388506.5</v>
      </c>
    </row>
    <row r="25" spans="2:7" s="2" customFormat="1" outlineLevel="2" x14ac:dyDescent="0.25">
      <c r="B25" s="12" t="s">
        <v>21</v>
      </c>
      <c r="C25" s="13">
        <v>800256161</v>
      </c>
      <c r="D25" s="14" t="s">
        <v>49</v>
      </c>
      <c r="E25" s="15">
        <v>54104100</v>
      </c>
      <c r="F25" s="15">
        <v>0</v>
      </c>
      <c r="G25" s="16">
        <f t="shared" si="0"/>
        <v>-54104100</v>
      </c>
    </row>
    <row r="26" spans="2:7" s="2" customFormat="1" outlineLevel="2" x14ac:dyDescent="0.25">
      <c r="B26" s="17" t="s">
        <v>21</v>
      </c>
      <c r="C26" s="18">
        <v>830008686</v>
      </c>
      <c r="D26" s="19" t="s">
        <v>50</v>
      </c>
      <c r="E26" s="20">
        <v>11148931</v>
      </c>
      <c r="F26" s="20">
        <v>15283129</v>
      </c>
      <c r="G26" s="21">
        <f t="shared" si="0"/>
        <v>4134198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37</v>
      </c>
      <c r="E27" s="20">
        <v>13166034</v>
      </c>
      <c r="F27" s="1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51</v>
      </c>
      <c r="E28" s="10">
        <v>91142750</v>
      </c>
      <c r="F28" s="10">
        <v>94715799</v>
      </c>
      <c r="G28" s="11">
        <f t="shared" si="0"/>
        <v>3573049</v>
      </c>
    </row>
    <row r="29" spans="2:7" s="2" customFormat="1" outlineLevel="2" x14ac:dyDescent="0.25">
      <c r="B29" s="7" t="s">
        <v>21</v>
      </c>
      <c r="C29" s="8">
        <v>860002503</v>
      </c>
      <c r="D29" s="9" t="s">
        <v>39</v>
      </c>
      <c r="E29" s="10">
        <v>62485465.93</v>
      </c>
      <c r="F29" s="10">
        <v>57951481</v>
      </c>
      <c r="G29" s="11">
        <f t="shared" si="0"/>
        <v>-4533984.93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52</v>
      </c>
      <c r="E30" s="10">
        <v>5301137</v>
      </c>
      <c r="F30" s="10">
        <v>5301137</v>
      </c>
      <c r="G30" s="11">
        <f t="shared" si="0"/>
        <v>0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53</v>
      </c>
      <c r="E31" s="10">
        <v>6825149</v>
      </c>
      <c r="F31" s="10">
        <v>6765919</v>
      </c>
      <c r="G31" s="11">
        <f t="shared" si="0"/>
        <v>-59230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236</v>
      </c>
      <c r="E32" s="10">
        <v>49101060.100000001</v>
      </c>
      <c r="F32" s="10">
        <v>31925273.630000003</v>
      </c>
      <c r="G32" s="11">
        <f t="shared" si="0"/>
        <v>-17175786.469999999</v>
      </c>
    </row>
    <row r="33" spans="2:7" s="2" customFormat="1" outlineLevel="2" x14ac:dyDescent="0.25">
      <c r="B33" s="7" t="s">
        <v>21</v>
      </c>
      <c r="C33" s="8">
        <v>860022137</v>
      </c>
      <c r="D33" s="9" t="s">
        <v>329</v>
      </c>
      <c r="E33" s="10">
        <v>0</v>
      </c>
      <c r="F33" s="10">
        <v>74457</v>
      </c>
      <c r="G33" s="11">
        <f t="shared" si="0"/>
        <v>74457</v>
      </c>
    </row>
    <row r="34" spans="2:7" s="2" customFormat="1" ht="15.75" outlineLevel="2" thickBot="1" x14ac:dyDescent="0.3">
      <c r="B34" s="7" t="s">
        <v>21</v>
      </c>
      <c r="C34" s="8">
        <v>890903790</v>
      </c>
      <c r="D34" s="9" t="s">
        <v>54</v>
      </c>
      <c r="E34" s="10">
        <v>143824383</v>
      </c>
      <c r="F34" s="10">
        <v>218377417.23000002</v>
      </c>
      <c r="G34" s="11">
        <f t="shared" si="0"/>
        <v>74553034.230000019</v>
      </c>
    </row>
    <row r="35" spans="2:7" s="2" customFormat="1" ht="15.75" outlineLevel="1" thickBot="1" x14ac:dyDescent="0.3">
      <c r="B35" s="36" t="s">
        <v>202</v>
      </c>
      <c r="C35" s="30"/>
      <c r="D35" s="30"/>
      <c r="E35" s="31">
        <f>SUBTOTAL(9,E24:E34)</f>
        <v>438236487.53000003</v>
      </c>
      <c r="F35" s="31">
        <f>SUBTOTAL(9,F24:F34)</f>
        <v>454068105.86000001</v>
      </c>
      <c r="G35" s="94">
        <f>SUBTOTAL(9,G24:G34)</f>
        <v>15831618.330000021</v>
      </c>
    </row>
    <row r="36" spans="2:7" s="2" customFormat="1" outlineLevel="2" x14ac:dyDescent="0.25">
      <c r="B36" s="7" t="s">
        <v>22</v>
      </c>
      <c r="C36" s="8">
        <v>899999107</v>
      </c>
      <c r="D36" s="9" t="s">
        <v>56</v>
      </c>
      <c r="E36" s="10">
        <v>8104578.0060000001</v>
      </c>
      <c r="F36" s="10">
        <v>0</v>
      </c>
      <c r="G36" s="11">
        <f t="shared" si="0"/>
        <v>-8104578.0060000001</v>
      </c>
    </row>
    <row r="37" spans="2:7" s="2" customFormat="1" outlineLevel="2" x14ac:dyDescent="0.25">
      <c r="B37" s="7" t="s">
        <v>22</v>
      </c>
      <c r="C37" s="8">
        <v>900226715</v>
      </c>
      <c r="D37" s="9" t="s">
        <v>82</v>
      </c>
      <c r="E37" s="10">
        <v>0</v>
      </c>
      <c r="F37" s="10">
        <v>241199.72</v>
      </c>
      <c r="G37" s="11">
        <f t="shared" si="0"/>
        <v>241199.72</v>
      </c>
    </row>
    <row r="38" spans="2:7" s="2" customFormat="1" ht="15.75" outlineLevel="2" thickBot="1" x14ac:dyDescent="0.3">
      <c r="B38" s="7" t="s">
        <v>22</v>
      </c>
      <c r="C38" s="8">
        <v>900298372</v>
      </c>
      <c r="D38" s="9" t="s">
        <v>269</v>
      </c>
      <c r="E38" s="10">
        <v>17374500</v>
      </c>
      <c r="F38" s="10">
        <v>0</v>
      </c>
      <c r="G38" s="11">
        <f t="shared" si="0"/>
        <v>-17374500</v>
      </c>
    </row>
    <row r="39" spans="2:7" s="2" customFormat="1" ht="15.75" outlineLevel="1" thickBot="1" x14ac:dyDescent="0.3">
      <c r="B39" s="36" t="s">
        <v>203</v>
      </c>
      <c r="C39" s="30"/>
      <c r="D39" s="30"/>
      <c r="E39" s="31">
        <f>SUBTOTAL(9,E36:E38)</f>
        <v>25479078.006000001</v>
      </c>
      <c r="F39" s="31">
        <f>SUBTOTAL(9,F36:F38)</f>
        <v>241199.72</v>
      </c>
      <c r="G39" s="94">
        <f>SUBTOTAL(9,G36:G38)</f>
        <v>-25237878.285999998</v>
      </c>
    </row>
    <row r="40" spans="2:7" s="2" customFormat="1" outlineLevel="2" x14ac:dyDescent="0.25">
      <c r="B40" s="7" t="s">
        <v>23</v>
      </c>
      <c r="C40" s="8">
        <v>800088702</v>
      </c>
      <c r="D40" s="9" t="s">
        <v>57</v>
      </c>
      <c r="E40" s="10">
        <v>1339661732.4400001</v>
      </c>
      <c r="F40" s="10">
        <v>1814870801.21</v>
      </c>
      <c r="G40" s="11">
        <f t="shared" si="0"/>
        <v>475209068.76999998</v>
      </c>
    </row>
    <row r="41" spans="2:7" s="2" customFormat="1" outlineLevel="2" x14ac:dyDescent="0.25">
      <c r="B41" s="7" t="s">
        <v>23</v>
      </c>
      <c r="C41" s="8">
        <v>800112806</v>
      </c>
      <c r="D41" s="9" t="s">
        <v>254</v>
      </c>
      <c r="E41" s="10">
        <v>3556290</v>
      </c>
      <c r="F41" s="10">
        <v>3556290</v>
      </c>
      <c r="G41" s="11">
        <f t="shared" si="0"/>
        <v>0</v>
      </c>
    </row>
    <row r="42" spans="2:7" s="2" customFormat="1" outlineLevel="2" x14ac:dyDescent="0.25">
      <c r="B42" s="7" t="s">
        <v>23</v>
      </c>
      <c r="C42" s="8">
        <v>800130907</v>
      </c>
      <c r="D42" s="9" t="s">
        <v>279</v>
      </c>
      <c r="E42" s="10">
        <v>1938309120.6500001</v>
      </c>
      <c r="F42" s="10">
        <v>2684226896.29</v>
      </c>
      <c r="G42" s="11">
        <f t="shared" si="0"/>
        <v>745917775.63999987</v>
      </c>
    </row>
    <row r="43" spans="2:7" s="2" customFormat="1" outlineLevel="2" x14ac:dyDescent="0.25">
      <c r="B43" s="7" t="s">
        <v>23</v>
      </c>
      <c r="C43" s="8">
        <v>800249241</v>
      </c>
      <c r="D43" s="9" t="s">
        <v>59</v>
      </c>
      <c r="E43" s="10">
        <v>4458514</v>
      </c>
      <c r="F43" s="10">
        <v>4458514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800251440</v>
      </c>
      <c r="D44" s="9" t="s">
        <v>61</v>
      </c>
      <c r="E44" s="10">
        <v>1561007737.5299997</v>
      </c>
      <c r="F44" s="10">
        <v>307563534.46000004</v>
      </c>
      <c r="G44" s="11">
        <f t="shared" si="0"/>
        <v>-1253444203.0699997</v>
      </c>
    </row>
    <row r="45" spans="2:7" s="2" customFormat="1" outlineLevel="2" x14ac:dyDescent="0.25">
      <c r="B45" s="7" t="s">
        <v>23</v>
      </c>
      <c r="C45" s="8">
        <v>805000427</v>
      </c>
      <c r="D45" s="9" t="s">
        <v>63</v>
      </c>
      <c r="E45" s="10">
        <v>2632282836.7200003</v>
      </c>
      <c r="F45" s="10">
        <v>0</v>
      </c>
      <c r="G45" s="11">
        <f t="shared" si="0"/>
        <v>-2632282836.7200003</v>
      </c>
    </row>
    <row r="46" spans="2:7" s="2" customFormat="1" outlineLevel="2" x14ac:dyDescent="0.25">
      <c r="B46" s="7" t="s">
        <v>23</v>
      </c>
      <c r="C46" s="8">
        <v>805001157</v>
      </c>
      <c r="D46" s="9" t="s">
        <v>64</v>
      </c>
      <c r="E46" s="10">
        <v>53593547</v>
      </c>
      <c r="F46" s="10">
        <v>52766135</v>
      </c>
      <c r="G46" s="11">
        <f t="shared" si="0"/>
        <v>-827412</v>
      </c>
    </row>
    <row r="47" spans="2:7" s="2" customFormat="1" outlineLevel="2" x14ac:dyDescent="0.25">
      <c r="B47" s="7" t="s">
        <v>23</v>
      </c>
      <c r="C47" s="8">
        <v>806008394</v>
      </c>
      <c r="D47" s="9" t="s">
        <v>65</v>
      </c>
      <c r="E47" s="10">
        <v>119132408.5</v>
      </c>
      <c r="F47" s="10">
        <v>145165702</v>
      </c>
      <c r="G47" s="11">
        <f t="shared" si="0"/>
        <v>26033293.5</v>
      </c>
    </row>
    <row r="48" spans="2:7" s="2" customFormat="1" outlineLevel="2" x14ac:dyDescent="0.25">
      <c r="B48" s="7" t="s">
        <v>23</v>
      </c>
      <c r="C48" s="8">
        <v>809008362</v>
      </c>
      <c r="D48" s="9" t="s">
        <v>149</v>
      </c>
      <c r="E48" s="10">
        <v>1027432</v>
      </c>
      <c r="F48" s="10">
        <v>2306643</v>
      </c>
      <c r="G48" s="11">
        <f t="shared" si="0"/>
        <v>1279211</v>
      </c>
    </row>
    <row r="49" spans="2:7" s="2" customFormat="1" outlineLevel="2" x14ac:dyDescent="0.25">
      <c r="B49" s="7" t="s">
        <v>23</v>
      </c>
      <c r="C49" s="8">
        <v>817000248</v>
      </c>
      <c r="D49" s="9" t="s">
        <v>67</v>
      </c>
      <c r="E49" s="10">
        <v>17927020</v>
      </c>
      <c r="F49" s="10">
        <v>18151020</v>
      </c>
      <c r="G49" s="11">
        <f t="shared" si="0"/>
        <v>224000</v>
      </c>
    </row>
    <row r="50" spans="2:7" s="2" customFormat="1" outlineLevel="2" x14ac:dyDescent="0.25">
      <c r="B50" s="7" t="s">
        <v>23</v>
      </c>
      <c r="C50" s="8">
        <v>830003564</v>
      </c>
      <c r="D50" s="9" t="s">
        <v>69</v>
      </c>
      <c r="E50" s="10">
        <v>6330287291.8499994</v>
      </c>
      <c r="F50" s="10">
        <v>4272827778.1599998</v>
      </c>
      <c r="G50" s="11">
        <f t="shared" si="0"/>
        <v>-2057459513.6899996</v>
      </c>
    </row>
    <row r="51" spans="2:7" s="2" customFormat="1" outlineLevel="2" x14ac:dyDescent="0.25">
      <c r="B51" s="7" t="s">
        <v>23</v>
      </c>
      <c r="C51" s="8">
        <v>830028288</v>
      </c>
      <c r="D51" s="9" t="s">
        <v>132</v>
      </c>
      <c r="E51" s="10">
        <v>769026</v>
      </c>
      <c r="F51" s="10">
        <v>769026</v>
      </c>
      <c r="G51" s="11">
        <f t="shared" si="0"/>
        <v>0</v>
      </c>
    </row>
    <row r="52" spans="2:7" s="2" customFormat="1" outlineLevel="2" x14ac:dyDescent="0.25">
      <c r="B52" s="7" t="s">
        <v>23</v>
      </c>
      <c r="C52" s="8">
        <v>830113831</v>
      </c>
      <c r="D52" s="9" t="s">
        <v>72</v>
      </c>
      <c r="E52" s="10">
        <v>101768442</v>
      </c>
      <c r="F52" s="10">
        <v>117088189.56</v>
      </c>
      <c r="G52" s="11">
        <f t="shared" si="0"/>
        <v>15319747.560000002</v>
      </c>
    </row>
    <row r="53" spans="2:7" s="2" customFormat="1" outlineLevel="2" x14ac:dyDescent="0.25">
      <c r="B53" s="7" t="s">
        <v>23</v>
      </c>
      <c r="C53" s="8">
        <v>832000760</v>
      </c>
      <c r="D53" s="9" t="s">
        <v>73</v>
      </c>
      <c r="E53" s="10">
        <v>11435167</v>
      </c>
      <c r="F53" s="10">
        <v>11323117</v>
      </c>
      <c r="G53" s="11">
        <f t="shared" si="0"/>
        <v>-112050</v>
      </c>
    </row>
    <row r="54" spans="2:7" s="2" customFormat="1" outlineLevel="2" x14ac:dyDescent="0.25">
      <c r="B54" s="7" t="s">
        <v>23</v>
      </c>
      <c r="C54" s="8">
        <v>837000084</v>
      </c>
      <c r="D54" s="9" t="s">
        <v>154</v>
      </c>
      <c r="E54" s="10">
        <v>160015</v>
      </c>
      <c r="F54" s="10">
        <v>1321033</v>
      </c>
      <c r="G54" s="11">
        <f t="shared" si="0"/>
        <v>1161018</v>
      </c>
    </row>
    <row r="55" spans="2:7" s="2" customFormat="1" outlineLevel="2" x14ac:dyDescent="0.25">
      <c r="B55" s="7" t="s">
        <v>23</v>
      </c>
      <c r="C55" s="8">
        <v>860066942</v>
      </c>
      <c r="D55" s="9" t="s">
        <v>74</v>
      </c>
      <c r="E55" s="10">
        <v>3142714093.0300002</v>
      </c>
      <c r="F55" s="10">
        <v>2276151888.6000004</v>
      </c>
      <c r="G55" s="11">
        <f t="shared" si="0"/>
        <v>-866562204.42999983</v>
      </c>
    </row>
    <row r="56" spans="2:7" s="2" customFormat="1" outlineLevel="2" x14ac:dyDescent="0.25">
      <c r="B56" s="7" t="s">
        <v>23</v>
      </c>
      <c r="C56" s="8">
        <v>890102044</v>
      </c>
      <c r="D56" s="9" t="s">
        <v>75</v>
      </c>
      <c r="E56" s="10">
        <v>35492126</v>
      </c>
      <c r="F56" s="10">
        <v>82071057</v>
      </c>
      <c r="G56" s="11">
        <f t="shared" si="0"/>
        <v>46578931</v>
      </c>
    </row>
    <row r="57" spans="2:7" s="2" customFormat="1" outlineLevel="2" x14ac:dyDescent="0.25">
      <c r="B57" s="7" t="s">
        <v>23</v>
      </c>
      <c r="C57" s="8">
        <v>890205361</v>
      </c>
      <c r="D57" s="9" t="s">
        <v>76</v>
      </c>
      <c r="E57" s="10">
        <v>2545084</v>
      </c>
      <c r="F57" s="10">
        <v>2545084</v>
      </c>
      <c r="G57" s="11">
        <f t="shared" si="0"/>
        <v>0</v>
      </c>
    </row>
    <row r="58" spans="2:7" s="2" customFormat="1" outlineLevel="2" x14ac:dyDescent="0.25">
      <c r="B58" s="7" t="s">
        <v>23</v>
      </c>
      <c r="C58" s="8">
        <v>890303093</v>
      </c>
      <c r="D58" s="9" t="s">
        <v>77</v>
      </c>
      <c r="E58" s="10">
        <v>9225743</v>
      </c>
      <c r="F58" s="10">
        <v>6571617</v>
      </c>
      <c r="G58" s="11">
        <f t="shared" si="0"/>
        <v>-2654126</v>
      </c>
    </row>
    <row r="59" spans="2:7" s="2" customFormat="1" outlineLevel="2" x14ac:dyDescent="0.25">
      <c r="B59" s="7" t="s">
        <v>23</v>
      </c>
      <c r="C59" s="8">
        <v>891180008</v>
      </c>
      <c r="D59" s="9" t="s">
        <v>78</v>
      </c>
      <c r="E59" s="10">
        <v>381600</v>
      </c>
      <c r="F59" s="10">
        <v>0</v>
      </c>
      <c r="G59" s="11">
        <f t="shared" si="0"/>
        <v>-381600</v>
      </c>
    </row>
    <row r="60" spans="2:7" s="2" customFormat="1" outlineLevel="2" x14ac:dyDescent="0.25">
      <c r="B60" s="7" t="s">
        <v>23</v>
      </c>
      <c r="C60" s="8">
        <v>891280008</v>
      </c>
      <c r="D60" s="9" t="s">
        <v>241</v>
      </c>
      <c r="E60" s="10">
        <v>405150</v>
      </c>
      <c r="F60" s="10">
        <v>0</v>
      </c>
      <c r="G60" s="11">
        <f t="shared" si="0"/>
        <v>-405150</v>
      </c>
    </row>
    <row r="61" spans="2:7" s="2" customFormat="1" outlineLevel="2" x14ac:dyDescent="0.25">
      <c r="B61" s="7" t="s">
        <v>23</v>
      </c>
      <c r="C61" s="8">
        <v>891600091</v>
      </c>
      <c r="D61" s="9" t="s">
        <v>79</v>
      </c>
      <c r="E61" s="10">
        <v>1259006</v>
      </c>
      <c r="F61" s="10">
        <v>1293415</v>
      </c>
      <c r="G61" s="11">
        <f t="shared" si="0"/>
        <v>34409</v>
      </c>
    </row>
    <row r="62" spans="2:7" s="2" customFormat="1" outlineLevel="2" x14ac:dyDescent="0.25">
      <c r="B62" s="7" t="s">
        <v>23</v>
      </c>
      <c r="C62" s="8">
        <v>891856000</v>
      </c>
      <c r="D62" s="9" t="s">
        <v>80</v>
      </c>
      <c r="E62" s="10">
        <v>53668417.5</v>
      </c>
      <c r="F62" s="10">
        <v>95000861</v>
      </c>
      <c r="G62" s="11">
        <f t="shared" si="0"/>
        <v>41332443.5</v>
      </c>
    </row>
    <row r="63" spans="2:7" s="2" customFormat="1" outlineLevel="2" x14ac:dyDescent="0.25">
      <c r="B63" s="7" t="s">
        <v>23</v>
      </c>
      <c r="C63" s="8">
        <v>899999107</v>
      </c>
      <c r="D63" s="9" t="s">
        <v>56</v>
      </c>
      <c r="E63" s="10">
        <v>1756722886.8199999</v>
      </c>
      <c r="F63" s="10">
        <v>0</v>
      </c>
      <c r="G63" s="11">
        <f t="shared" si="0"/>
        <v>-1756722886.8199999</v>
      </c>
    </row>
    <row r="64" spans="2:7" s="2" customFormat="1" outlineLevel="2" x14ac:dyDescent="0.25">
      <c r="B64" s="7" t="s">
        <v>23</v>
      </c>
      <c r="C64" s="8">
        <v>900156264</v>
      </c>
      <c r="D64" s="9" t="s">
        <v>81</v>
      </c>
      <c r="E64" s="10">
        <v>2273275632.389699</v>
      </c>
      <c r="F64" s="10">
        <v>919857007.30999947</v>
      </c>
      <c r="G64" s="11">
        <f t="shared" si="0"/>
        <v>-1353418625.0796995</v>
      </c>
    </row>
    <row r="65" spans="2:7" s="2" customFormat="1" outlineLevel="2" x14ac:dyDescent="0.25">
      <c r="B65" s="7" t="s">
        <v>23</v>
      </c>
      <c r="C65" s="8">
        <v>900226715</v>
      </c>
      <c r="D65" s="9" t="s">
        <v>82</v>
      </c>
      <c r="E65" s="10">
        <v>286194743.56999999</v>
      </c>
      <c r="F65" s="10">
        <v>432707118.94000006</v>
      </c>
      <c r="G65" s="11">
        <f t="shared" si="0"/>
        <v>146512375.37000006</v>
      </c>
    </row>
    <row r="66" spans="2:7" s="2" customFormat="1" outlineLevel="2" x14ac:dyDescent="0.25">
      <c r="B66" s="7" t="s">
        <v>23</v>
      </c>
      <c r="C66" s="8">
        <v>900256090</v>
      </c>
      <c r="D66" s="9" t="s">
        <v>83</v>
      </c>
      <c r="E66" s="10">
        <v>8892239</v>
      </c>
      <c r="F66" s="10">
        <v>8892239</v>
      </c>
      <c r="G66" s="11">
        <f t="shared" si="0"/>
        <v>0</v>
      </c>
    </row>
    <row r="67" spans="2:7" s="2" customFormat="1" outlineLevel="2" x14ac:dyDescent="0.25">
      <c r="B67" s="7" t="s">
        <v>23</v>
      </c>
      <c r="C67" s="8">
        <v>900298372</v>
      </c>
      <c r="D67" s="9" t="s">
        <v>269</v>
      </c>
      <c r="E67" s="10">
        <v>1079845671.1100001</v>
      </c>
      <c r="F67" s="10">
        <v>2258428200.3999996</v>
      </c>
      <c r="G67" s="11">
        <f t="shared" si="0"/>
        <v>1178582529.2899995</v>
      </c>
    </row>
    <row r="68" spans="2:7" s="2" customFormat="1" outlineLevel="2" x14ac:dyDescent="0.25">
      <c r="B68" s="7" t="s">
        <v>23</v>
      </c>
      <c r="C68" s="8">
        <v>900604350</v>
      </c>
      <c r="D68" s="9" t="s">
        <v>307</v>
      </c>
      <c r="E68" s="10">
        <v>150998379</v>
      </c>
      <c r="F68" s="10">
        <v>2543952</v>
      </c>
      <c r="G68" s="11">
        <f t="shared" si="0"/>
        <v>-148454427</v>
      </c>
    </row>
    <row r="69" spans="2:7" s="2" customFormat="1" outlineLevel="2" x14ac:dyDescent="0.25">
      <c r="B69" s="7" t="s">
        <v>23</v>
      </c>
      <c r="C69" s="8">
        <v>900914254</v>
      </c>
      <c r="D69" s="9" t="s">
        <v>276</v>
      </c>
      <c r="E69" s="10">
        <v>32896</v>
      </c>
      <c r="F69" s="10">
        <v>0</v>
      </c>
      <c r="G69" s="11">
        <f t="shared" si="0"/>
        <v>-32896</v>
      </c>
    </row>
    <row r="70" spans="2:7" s="2" customFormat="1" outlineLevel="2" x14ac:dyDescent="0.25">
      <c r="B70" s="7" t="s">
        <v>23</v>
      </c>
      <c r="C70" s="8">
        <v>900935126</v>
      </c>
      <c r="D70" s="9" t="s">
        <v>164</v>
      </c>
      <c r="E70" s="10">
        <v>12129704</v>
      </c>
      <c r="F70" s="10">
        <v>26079724</v>
      </c>
      <c r="G70" s="11">
        <f t="shared" ref="G70:G131" si="1">+F70-E70</f>
        <v>13950020</v>
      </c>
    </row>
    <row r="71" spans="2:7" s="2" customFormat="1" outlineLevel="2" x14ac:dyDescent="0.25">
      <c r="B71" s="7" t="s">
        <v>23</v>
      </c>
      <c r="C71" s="8">
        <v>901021565</v>
      </c>
      <c r="D71" s="9" t="s">
        <v>330</v>
      </c>
      <c r="E71" s="10">
        <v>2487574</v>
      </c>
      <c r="F71" s="10">
        <v>2555933</v>
      </c>
      <c r="G71" s="11">
        <f t="shared" si="1"/>
        <v>68359</v>
      </c>
    </row>
    <row r="72" spans="2:7" s="2" customFormat="1" outlineLevel="2" x14ac:dyDescent="0.25">
      <c r="B72" s="7" t="s">
        <v>23</v>
      </c>
      <c r="C72" s="8">
        <v>901093846</v>
      </c>
      <c r="D72" s="9" t="s">
        <v>165</v>
      </c>
      <c r="E72" s="10">
        <v>34574644</v>
      </c>
      <c r="F72" s="10">
        <v>63133338.670000002</v>
      </c>
      <c r="G72" s="11">
        <f t="shared" si="1"/>
        <v>28558694.670000002</v>
      </c>
    </row>
    <row r="73" spans="2:7" s="2" customFormat="1" outlineLevel="2" x14ac:dyDescent="0.25">
      <c r="B73" s="7" t="s">
        <v>23</v>
      </c>
      <c r="C73" s="8">
        <v>901097473</v>
      </c>
      <c r="D73" s="9" t="s">
        <v>84</v>
      </c>
      <c r="E73" s="10">
        <v>4565294854.0199995</v>
      </c>
      <c r="F73" s="10">
        <v>0</v>
      </c>
      <c r="G73" s="11">
        <f t="shared" si="1"/>
        <v>-4565294854.0199995</v>
      </c>
    </row>
    <row r="74" spans="2:7" s="2" customFormat="1" outlineLevel="2" x14ac:dyDescent="0.25">
      <c r="B74" s="7" t="s">
        <v>23</v>
      </c>
      <c r="C74" s="8">
        <v>901153500</v>
      </c>
      <c r="D74" s="9" t="s">
        <v>255</v>
      </c>
      <c r="E74" s="10">
        <v>3237526</v>
      </c>
      <c r="F74" s="10">
        <v>0</v>
      </c>
      <c r="G74" s="11">
        <f t="shared" si="1"/>
        <v>-3237526</v>
      </c>
    </row>
    <row r="75" spans="2:7" s="2" customFormat="1" ht="15.75" outlineLevel="2" thickBot="1" x14ac:dyDescent="0.3">
      <c r="B75" s="7" t="s">
        <v>23</v>
      </c>
      <c r="C75" s="8">
        <v>901543761</v>
      </c>
      <c r="D75" s="9" t="s">
        <v>317</v>
      </c>
      <c r="E75" s="10">
        <v>0</v>
      </c>
      <c r="F75" s="10">
        <v>66724</v>
      </c>
      <c r="G75" s="11">
        <f t="shared" si="1"/>
        <v>66724</v>
      </c>
    </row>
    <row r="76" spans="2:7" s="2" customFormat="1" ht="15.75" outlineLevel="1" thickBot="1" x14ac:dyDescent="0.3">
      <c r="B76" s="36" t="s">
        <v>204</v>
      </c>
      <c r="C76" s="30"/>
      <c r="D76" s="30"/>
      <c r="E76" s="31">
        <f>SUBTOTAL(9,E40:E75)</f>
        <v>27534754550.129696</v>
      </c>
      <c r="F76" s="31">
        <f>SUBTOTAL(9,F40:F75)</f>
        <v>15614292839.599998</v>
      </c>
      <c r="G76" s="94">
        <f>SUBTOTAL(9,G40:G75)</f>
        <v>-11920461710.529697</v>
      </c>
    </row>
    <row r="77" spans="2:7" s="2" customFormat="1" outlineLevel="2" x14ac:dyDescent="0.25">
      <c r="B77" s="7" t="s">
        <v>24</v>
      </c>
      <c r="C77" s="8">
        <v>800225340</v>
      </c>
      <c r="D77" s="9" t="s">
        <v>225</v>
      </c>
      <c r="E77" s="10">
        <v>82744254</v>
      </c>
      <c r="F77" s="10">
        <v>186510397</v>
      </c>
      <c r="G77" s="11">
        <f t="shared" si="1"/>
        <v>103766143</v>
      </c>
    </row>
    <row r="78" spans="2:7" s="2" customFormat="1" outlineLevel="2" x14ac:dyDescent="0.25">
      <c r="B78" s="7" t="s">
        <v>24</v>
      </c>
      <c r="C78" s="8">
        <v>800250596</v>
      </c>
      <c r="D78" s="9" t="s">
        <v>310</v>
      </c>
      <c r="E78" s="10">
        <v>0</v>
      </c>
      <c r="F78" s="10">
        <v>7530880</v>
      </c>
      <c r="G78" s="11">
        <f t="shared" si="1"/>
        <v>7530880</v>
      </c>
    </row>
    <row r="79" spans="2:7" s="2" customFormat="1" outlineLevel="2" x14ac:dyDescent="0.25">
      <c r="B79" s="7" t="s">
        <v>24</v>
      </c>
      <c r="C79" s="8">
        <v>830007606</v>
      </c>
      <c r="D79" s="9" t="s">
        <v>311</v>
      </c>
      <c r="E79" s="10">
        <v>0</v>
      </c>
      <c r="F79" s="10">
        <v>6696145</v>
      </c>
      <c r="G79" s="11">
        <f t="shared" si="1"/>
        <v>6696145</v>
      </c>
    </row>
    <row r="80" spans="2:7" s="2" customFormat="1" outlineLevel="2" x14ac:dyDescent="0.25">
      <c r="B80" s="7" t="s">
        <v>24</v>
      </c>
      <c r="C80" s="8">
        <v>830040933</v>
      </c>
      <c r="D80" s="9" t="s">
        <v>186</v>
      </c>
      <c r="E80" s="10">
        <v>281852</v>
      </c>
      <c r="F80" s="10">
        <v>281852</v>
      </c>
      <c r="G80" s="11">
        <f t="shared" si="1"/>
        <v>0</v>
      </c>
    </row>
    <row r="81" spans="2:7" s="2" customFormat="1" outlineLevel="2" x14ac:dyDescent="0.25">
      <c r="B81" s="7" t="s">
        <v>24</v>
      </c>
      <c r="C81" s="8">
        <v>860007759</v>
      </c>
      <c r="D81" s="9" t="s">
        <v>325</v>
      </c>
      <c r="E81" s="10">
        <v>2351250</v>
      </c>
      <c r="F81" s="10">
        <v>0</v>
      </c>
      <c r="G81" s="11">
        <f t="shared" si="1"/>
        <v>-2351250</v>
      </c>
    </row>
    <row r="82" spans="2:7" s="2" customFormat="1" outlineLevel="2" x14ac:dyDescent="0.25">
      <c r="B82" s="7" t="s">
        <v>24</v>
      </c>
      <c r="C82" s="8">
        <v>860013720</v>
      </c>
      <c r="D82" s="9" t="s">
        <v>340</v>
      </c>
      <c r="E82" s="10">
        <v>11139939</v>
      </c>
      <c r="F82" s="10">
        <v>0</v>
      </c>
      <c r="G82" s="11">
        <f t="shared" si="1"/>
        <v>-11139939</v>
      </c>
    </row>
    <row r="83" spans="2:7" s="2" customFormat="1" outlineLevel="2" x14ac:dyDescent="0.25">
      <c r="B83" s="7" t="s">
        <v>24</v>
      </c>
      <c r="C83" s="8">
        <v>860056070</v>
      </c>
      <c r="D83" s="9" t="s">
        <v>318</v>
      </c>
      <c r="E83" s="10">
        <v>529489135</v>
      </c>
      <c r="F83" s="10">
        <v>490932652</v>
      </c>
      <c r="G83" s="11">
        <f t="shared" si="1"/>
        <v>-38556483</v>
      </c>
    </row>
    <row r="84" spans="2:7" s="2" customFormat="1" outlineLevel="2" x14ac:dyDescent="0.25">
      <c r="B84" s="7" t="s">
        <v>24</v>
      </c>
      <c r="C84" s="8">
        <v>860066789</v>
      </c>
      <c r="D84" s="9" t="s">
        <v>320</v>
      </c>
      <c r="E84" s="10">
        <v>0</v>
      </c>
      <c r="F84" s="10">
        <v>7495855</v>
      </c>
      <c r="G84" s="11">
        <f t="shared" si="1"/>
        <v>7495855</v>
      </c>
    </row>
    <row r="85" spans="2:7" s="2" customFormat="1" outlineLevel="2" x14ac:dyDescent="0.25">
      <c r="B85" s="7" t="s">
        <v>24</v>
      </c>
      <c r="C85" s="8">
        <v>860075558</v>
      </c>
      <c r="D85" s="9" t="s">
        <v>280</v>
      </c>
      <c r="E85" s="10">
        <v>5049665</v>
      </c>
      <c r="F85" s="10">
        <v>10154316</v>
      </c>
      <c r="G85" s="11">
        <f t="shared" si="1"/>
        <v>5104651</v>
      </c>
    </row>
    <row r="86" spans="2:7" s="2" customFormat="1" outlineLevel="2" x14ac:dyDescent="0.25">
      <c r="B86" s="7" t="s">
        <v>24</v>
      </c>
      <c r="C86" s="8">
        <v>860401496</v>
      </c>
      <c r="D86" s="9" t="s">
        <v>319</v>
      </c>
      <c r="E86" s="10">
        <v>0</v>
      </c>
      <c r="F86" s="10">
        <v>9092040</v>
      </c>
      <c r="G86" s="11">
        <f t="shared" si="1"/>
        <v>9092040</v>
      </c>
    </row>
    <row r="87" spans="2:7" s="2" customFormat="1" outlineLevel="2" x14ac:dyDescent="0.25">
      <c r="B87" s="7" t="s">
        <v>24</v>
      </c>
      <c r="C87" s="8">
        <v>860403721</v>
      </c>
      <c r="D87" s="9" t="s">
        <v>305</v>
      </c>
      <c r="E87" s="10">
        <v>148901939</v>
      </c>
      <c r="F87" s="10">
        <v>7432531</v>
      </c>
      <c r="G87" s="11">
        <f t="shared" si="1"/>
        <v>-141469408</v>
      </c>
    </row>
    <row r="88" spans="2:7" s="2" customFormat="1" outlineLevel="2" x14ac:dyDescent="0.25">
      <c r="B88" s="7" t="s">
        <v>24</v>
      </c>
      <c r="C88" s="8">
        <v>860503634</v>
      </c>
      <c r="D88" s="9" t="s">
        <v>270</v>
      </c>
      <c r="E88" s="10">
        <v>624801844</v>
      </c>
      <c r="F88" s="10">
        <v>283975157</v>
      </c>
      <c r="G88" s="11">
        <f t="shared" si="1"/>
        <v>-340826687</v>
      </c>
    </row>
    <row r="89" spans="2:7" s="2" customFormat="1" outlineLevel="2" x14ac:dyDescent="0.25">
      <c r="B89" s="7" t="s">
        <v>24</v>
      </c>
      <c r="C89" s="8">
        <v>860517302</v>
      </c>
      <c r="D89" s="9" t="s">
        <v>226</v>
      </c>
      <c r="E89" s="10">
        <v>24256127</v>
      </c>
      <c r="F89" s="10">
        <v>42297855</v>
      </c>
      <c r="G89" s="11">
        <f t="shared" si="1"/>
        <v>18041728</v>
      </c>
    </row>
    <row r="90" spans="2:7" s="2" customFormat="1" outlineLevel="2" x14ac:dyDescent="0.25">
      <c r="B90" s="7" t="s">
        <v>24</v>
      </c>
      <c r="C90" s="8">
        <v>860517647</v>
      </c>
      <c r="D90" s="9" t="s">
        <v>25</v>
      </c>
      <c r="E90" s="10">
        <v>225511208</v>
      </c>
      <c r="F90" s="10">
        <v>174704786</v>
      </c>
      <c r="G90" s="11">
        <f t="shared" si="1"/>
        <v>-50806422</v>
      </c>
    </row>
    <row r="91" spans="2:7" s="2" customFormat="1" outlineLevel="2" x14ac:dyDescent="0.25">
      <c r="B91" s="7" t="s">
        <v>24</v>
      </c>
      <c r="C91" s="8">
        <v>890480123</v>
      </c>
      <c r="D91" s="9" t="s">
        <v>292</v>
      </c>
      <c r="E91" s="10">
        <v>7864873</v>
      </c>
      <c r="F91" s="10">
        <v>7864873</v>
      </c>
      <c r="G91" s="11">
        <f t="shared" si="1"/>
        <v>0</v>
      </c>
    </row>
    <row r="92" spans="2:7" s="2" customFormat="1" ht="15.75" outlineLevel="2" thickBot="1" x14ac:dyDescent="0.3">
      <c r="B92" s="7" t="s">
        <v>24</v>
      </c>
      <c r="C92" s="8">
        <v>891000692</v>
      </c>
      <c r="D92" s="9" t="s">
        <v>293</v>
      </c>
      <c r="E92" s="10">
        <v>21256319</v>
      </c>
      <c r="F92" s="10">
        <v>2667377</v>
      </c>
      <c r="G92" s="11">
        <f t="shared" si="1"/>
        <v>-18588942</v>
      </c>
    </row>
    <row r="93" spans="2:7" s="2" customFormat="1" ht="15.75" outlineLevel="1" thickBot="1" x14ac:dyDescent="0.3">
      <c r="B93" s="36" t="s">
        <v>205</v>
      </c>
      <c r="C93" s="30"/>
      <c r="D93" s="30"/>
      <c r="E93" s="31">
        <f>SUBTOTAL(9,E77:E92)</f>
        <v>1683648405</v>
      </c>
      <c r="F93" s="31">
        <f>SUBTOTAL(9,F77:F92)</f>
        <v>1237636716</v>
      </c>
      <c r="G93" s="94">
        <f>SUBTOTAL(9,G77:G92)</f>
        <v>-446011689</v>
      </c>
    </row>
    <row r="94" spans="2:7" s="2" customFormat="1" outlineLevel="2" x14ac:dyDescent="0.25">
      <c r="B94" s="7" t="s">
        <v>167</v>
      </c>
      <c r="C94" s="8">
        <v>800246953</v>
      </c>
      <c r="D94" s="9" t="s">
        <v>190</v>
      </c>
      <c r="E94" s="10">
        <v>2021815892</v>
      </c>
      <c r="F94" s="10">
        <v>609911211</v>
      </c>
      <c r="G94" s="11">
        <f t="shared" si="1"/>
        <v>-1411904681</v>
      </c>
    </row>
    <row r="95" spans="2:7" s="2" customFormat="1" ht="15.75" outlineLevel="2" thickBot="1" x14ac:dyDescent="0.3">
      <c r="B95" s="7" t="s">
        <v>167</v>
      </c>
      <c r="C95" s="8">
        <v>899999061</v>
      </c>
      <c r="D95" s="9" t="s">
        <v>294</v>
      </c>
      <c r="E95" s="10">
        <v>1117879776</v>
      </c>
      <c r="F95" s="10">
        <v>1902401732</v>
      </c>
      <c r="G95" s="11">
        <f t="shared" si="1"/>
        <v>784521956</v>
      </c>
    </row>
    <row r="96" spans="2:7" s="2" customFormat="1" ht="15.75" outlineLevel="1" thickBot="1" x14ac:dyDescent="0.3">
      <c r="B96" s="36" t="s">
        <v>206</v>
      </c>
      <c r="C96" s="30"/>
      <c r="D96" s="30"/>
      <c r="E96" s="31">
        <f>SUBTOTAL(9,E94:E95)</f>
        <v>3139695668</v>
      </c>
      <c r="F96" s="31">
        <f>SUBTOTAL(9,F94:F95)</f>
        <v>2512312943</v>
      </c>
      <c r="G96" s="94">
        <f>SUBTOTAL(9,G94:G95)</f>
        <v>-627382725</v>
      </c>
    </row>
    <row r="97" spans="2:7" s="2" customFormat="1" outlineLevel="2" x14ac:dyDescent="0.25">
      <c r="B97" s="7" t="s">
        <v>331</v>
      </c>
      <c r="C97" s="8">
        <v>800017030</v>
      </c>
      <c r="D97" s="9" t="s">
        <v>85</v>
      </c>
      <c r="E97" s="10">
        <v>665013158</v>
      </c>
      <c r="F97" s="10">
        <v>499687165</v>
      </c>
      <c r="G97" s="11">
        <f t="shared" si="1"/>
        <v>-165325993</v>
      </c>
    </row>
    <row r="98" spans="2:7" s="2" customFormat="1" outlineLevel="2" x14ac:dyDescent="0.25">
      <c r="B98" s="7" t="s">
        <v>331</v>
      </c>
      <c r="C98" s="8">
        <v>800037166</v>
      </c>
      <c r="D98" s="9" t="s">
        <v>191</v>
      </c>
      <c r="E98" s="10">
        <v>20955</v>
      </c>
      <c r="F98" s="10">
        <v>20955</v>
      </c>
      <c r="G98" s="11">
        <f t="shared" si="1"/>
        <v>0</v>
      </c>
    </row>
    <row r="99" spans="2:7" s="2" customFormat="1" outlineLevel="2" x14ac:dyDescent="0.25">
      <c r="B99" s="7" t="s">
        <v>331</v>
      </c>
      <c r="C99" s="8">
        <v>800044113</v>
      </c>
      <c r="D99" s="9" t="s">
        <v>220</v>
      </c>
      <c r="E99" s="10">
        <v>2465810</v>
      </c>
      <c r="F99" s="10">
        <v>2368296</v>
      </c>
      <c r="G99" s="11">
        <f t="shared" si="1"/>
        <v>-97514</v>
      </c>
    </row>
    <row r="100" spans="2:7" s="2" customFormat="1" outlineLevel="2" x14ac:dyDescent="0.25">
      <c r="B100" s="7" t="s">
        <v>331</v>
      </c>
      <c r="C100" s="8">
        <v>800079035</v>
      </c>
      <c r="D100" s="9" t="s">
        <v>221</v>
      </c>
      <c r="E100" s="10">
        <v>56451</v>
      </c>
      <c r="F100" s="10">
        <v>56451</v>
      </c>
      <c r="G100" s="11">
        <f t="shared" si="1"/>
        <v>0</v>
      </c>
    </row>
    <row r="101" spans="2:7" s="2" customFormat="1" outlineLevel="2" x14ac:dyDescent="0.25">
      <c r="B101" s="7" t="s">
        <v>331</v>
      </c>
      <c r="C101" s="8">
        <v>800091594</v>
      </c>
      <c r="D101" s="9" t="s">
        <v>86</v>
      </c>
      <c r="E101" s="10">
        <v>75174121</v>
      </c>
      <c r="F101" s="10">
        <v>11970414</v>
      </c>
      <c r="G101" s="11">
        <f t="shared" si="1"/>
        <v>-63203707</v>
      </c>
    </row>
    <row r="102" spans="2:7" s="2" customFormat="1" outlineLevel="2" x14ac:dyDescent="0.25">
      <c r="B102" s="7" t="s">
        <v>331</v>
      </c>
      <c r="C102" s="8">
        <v>800094067</v>
      </c>
      <c r="D102" s="9" t="s">
        <v>87</v>
      </c>
      <c r="E102" s="10">
        <v>6869018</v>
      </c>
      <c r="F102" s="10">
        <v>1984621</v>
      </c>
      <c r="G102" s="11">
        <f t="shared" si="1"/>
        <v>-4884397</v>
      </c>
    </row>
    <row r="103" spans="2:7" s="2" customFormat="1" outlineLevel="2" x14ac:dyDescent="0.25">
      <c r="B103" s="7" t="s">
        <v>331</v>
      </c>
      <c r="C103" s="8">
        <v>800094164</v>
      </c>
      <c r="D103" s="9" t="s">
        <v>88</v>
      </c>
      <c r="E103" s="10">
        <v>46891853</v>
      </c>
      <c r="F103" s="10">
        <v>40021487</v>
      </c>
      <c r="G103" s="11">
        <f t="shared" si="1"/>
        <v>-6870366</v>
      </c>
    </row>
    <row r="104" spans="2:7" s="2" customFormat="1" outlineLevel="2" x14ac:dyDescent="0.25">
      <c r="B104" s="7" t="s">
        <v>331</v>
      </c>
      <c r="C104" s="8">
        <v>800095466</v>
      </c>
      <c r="D104" s="9" t="s">
        <v>192</v>
      </c>
      <c r="E104" s="10">
        <v>51300</v>
      </c>
      <c r="F104" s="10">
        <v>51300</v>
      </c>
      <c r="G104" s="11">
        <f t="shared" si="1"/>
        <v>0</v>
      </c>
    </row>
    <row r="105" spans="2:7" s="2" customFormat="1" outlineLevel="2" x14ac:dyDescent="0.25">
      <c r="B105" s="7" t="s">
        <v>331</v>
      </c>
      <c r="C105" s="8">
        <v>800096595</v>
      </c>
      <c r="D105" s="9" t="s">
        <v>183</v>
      </c>
      <c r="E105" s="10">
        <v>77900</v>
      </c>
      <c r="F105" s="10">
        <v>77900</v>
      </c>
      <c r="G105" s="11">
        <f t="shared" si="1"/>
        <v>0</v>
      </c>
    </row>
    <row r="106" spans="2:7" s="2" customFormat="1" outlineLevel="2" x14ac:dyDescent="0.25">
      <c r="B106" s="7" t="s">
        <v>331</v>
      </c>
      <c r="C106" s="8">
        <v>800098195</v>
      </c>
      <c r="D106" s="9" t="s">
        <v>222</v>
      </c>
      <c r="E106" s="10">
        <v>7805324</v>
      </c>
      <c r="F106" s="10">
        <v>7805324</v>
      </c>
      <c r="G106" s="11">
        <f t="shared" si="1"/>
        <v>0</v>
      </c>
    </row>
    <row r="107" spans="2:7" s="2" customFormat="1" outlineLevel="2" x14ac:dyDescent="0.25">
      <c r="B107" s="7" t="s">
        <v>331</v>
      </c>
      <c r="C107" s="8">
        <v>800098911</v>
      </c>
      <c r="D107" s="9" t="s">
        <v>188</v>
      </c>
      <c r="E107" s="10">
        <v>2802091</v>
      </c>
      <c r="F107" s="10">
        <v>2802091</v>
      </c>
      <c r="G107" s="11">
        <f t="shared" si="1"/>
        <v>0</v>
      </c>
    </row>
    <row r="108" spans="2:7" s="2" customFormat="1" outlineLevel="2" x14ac:dyDescent="0.25">
      <c r="B108" s="7" t="s">
        <v>331</v>
      </c>
      <c r="C108" s="8">
        <v>800099310</v>
      </c>
      <c r="D108" s="9" t="s">
        <v>295</v>
      </c>
      <c r="E108" s="10">
        <v>369128</v>
      </c>
      <c r="F108" s="10">
        <v>138000</v>
      </c>
      <c r="G108" s="11">
        <f t="shared" si="1"/>
        <v>-231128</v>
      </c>
    </row>
    <row r="109" spans="2:7" s="2" customFormat="1" outlineLevel="2" x14ac:dyDescent="0.25">
      <c r="B109" s="7" t="s">
        <v>331</v>
      </c>
      <c r="C109" s="8">
        <v>800100053</v>
      </c>
      <c r="D109" s="9" t="s">
        <v>296</v>
      </c>
      <c r="E109" s="10">
        <v>148770</v>
      </c>
      <c r="F109" s="10">
        <v>148770</v>
      </c>
      <c r="G109" s="11">
        <f t="shared" si="1"/>
        <v>0</v>
      </c>
    </row>
    <row r="110" spans="2:7" s="2" customFormat="1" outlineLevel="2" x14ac:dyDescent="0.25">
      <c r="B110" s="7" t="s">
        <v>331</v>
      </c>
      <c r="C110" s="8">
        <v>800100137</v>
      </c>
      <c r="D110" s="9" t="s">
        <v>267</v>
      </c>
      <c r="E110" s="10">
        <v>103347</v>
      </c>
      <c r="F110" s="10">
        <v>103347</v>
      </c>
      <c r="G110" s="11">
        <f t="shared" si="1"/>
        <v>0</v>
      </c>
    </row>
    <row r="111" spans="2:7" s="2" customFormat="1" outlineLevel="2" x14ac:dyDescent="0.25">
      <c r="B111" s="7" t="s">
        <v>331</v>
      </c>
      <c r="C111" s="8">
        <v>800100145</v>
      </c>
      <c r="D111" s="9" t="s">
        <v>297</v>
      </c>
      <c r="E111" s="10">
        <v>90600</v>
      </c>
      <c r="F111" s="10">
        <v>90600</v>
      </c>
      <c r="G111" s="11">
        <f t="shared" si="1"/>
        <v>0</v>
      </c>
    </row>
    <row r="112" spans="2:7" s="2" customFormat="1" outlineLevel="2" x14ac:dyDescent="0.25">
      <c r="B112" s="7" t="s">
        <v>331</v>
      </c>
      <c r="C112" s="8">
        <v>800102504</v>
      </c>
      <c r="D112" s="9" t="s">
        <v>189</v>
      </c>
      <c r="E112" s="10">
        <v>48501159</v>
      </c>
      <c r="F112" s="10">
        <v>38226752</v>
      </c>
      <c r="G112" s="11">
        <f t="shared" si="1"/>
        <v>-10274407</v>
      </c>
    </row>
    <row r="113" spans="2:7" s="2" customFormat="1" outlineLevel="2" x14ac:dyDescent="0.25">
      <c r="B113" s="7" t="s">
        <v>331</v>
      </c>
      <c r="C113" s="8">
        <v>800103913</v>
      </c>
      <c r="D113" s="9" t="s">
        <v>89</v>
      </c>
      <c r="E113" s="10">
        <v>163745565.56</v>
      </c>
      <c r="F113" s="10">
        <v>141187724.56</v>
      </c>
      <c r="G113" s="11">
        <f t="shared" si="1"/>
        <v>-22557841</v>
      </c>
    </row>
    <row r="114" spans="2:7" s="2" customFormat="1" outlineLevel="2" x14ac:dyDescent="0.25">
      <c r="B114" s="7" t="s">
        <v>331</v>
      </c>
      <c r="C114" s="8">
        <v>800103920</v>
      </c>
      <c r="D114" s="9" t="s">
        <v>90</v>
      </c>
      <c r="E114" s="10">
        <v>154408402</v>
      </c>
      <c r="F114" s="10">
        <v>154406953</v>
      </c>
      <c r="G114" s="11">
        <f t="shared" si="1"/>
        <v>-1449</v>
      </c>
    </row>
    <row r="115" spans="2:7" s="2" customFormat="1" outlineLevel="2" x14ac:dyDescent="0.25">
      <c r="B115" s="7" t="s">
        <v>331</v>
      </c>
      <c r="C115" s="8">
        <v>800103923</v>
      </c>
      <c r="D115" s="9" t="s">
        <v>244</v>
      </c>
      <c r="E115" s="10">
        <v>9827851</v>
      </c>
      <c r="F115" s="10">
        <v>9650459</v>
      </c>
      <c r="G115" s="11">
        <f t="shared" si="1"/>
        <v>-177392</v>
      </c>
    </row>
    <row r="116" spans="2:7" s="2" customFormat="1" outlineLevel="2" x14ac:dyDescent="0.25">
      <c r="B116" s="7" t="s">
        <v>331</v>
      </c>
      <c r="C116" s="8">
        <v>800103927</v>
      </c>
      <c r="D116" s="9" t="s">
        <v>91</v>
      </c>
      <c r="E116" s="10">
        <v>39401397</v>
      </c>
      <c r="F116" s="10">
        <v>38253341</v>
      </c>
      <c r="G116" s="11">
        <f t="shared" si="1"/>
        <v>-1148056</v>
      </c>
    </row>
    <row r="117" spans="2:7" s="2" customFormat="1" outlineLevel="2" x14ac:dyDescent="0.25">
      <c r="B117" s="7" t="s">
        <v>331</v>
      </c>
      <c r="C117" s="8">
        <v>800103935</v>
      </c>
      <c r="D117" s="9" t="s">
        <v>92</v>
      </c>
      <c r="E117" s="10">
        <v>248741484.21000001</v>
      </c>
      <c r="F117" s="10">
        <v>248741484.21000001</v>
      </c>
      <c r="G117" s="11">
        <f t="shared" si="1"/>
        <v>0</v>
      </c>
    </row>
    <row r="118" spans="2:7" s="2" customFormat="1" outlineLevel="2" x14ac:dyDescent="0.25">
      <c r="B118" s="7" t="s">
        <v>331</v>
      </c>
      <c r="C118" s="8">
        <v>800113672</v>
      </c>
      <c r="D118" s="9" t="s">
        <v>93</v>
      </c>
      <c r="E118" s="10">
        <v>8624233</v>
      </c>
      <c r="F118" s="10">
        <v>8624233</v>
      </c>
      <c r="G118" s="11">
        <f t="shared" si="1"/>
        <v>0</v>
      </c>
    </row>
    <row r="119" spans="2:7" s="2" customFormat="1" outlineLevel="2" x14ac:dyDescent="0.25">
      <c r="B119" s="7" t="s">
        <v>331</v>
      </c>
      <c r="C119" s="8">
        <v>800114312</v>
      </c>
      <c r="D119" s="9" t="s">
        <v>94</v>
      </c>
      <c r="E119" s="10">
        <v>154547584</v>
      </c>
      <c r="F119" s="10">
        <v>147689478</v>
      </c>
      <c r="G119" s="11">
        <f t="shared" si="1"/>
        <v>-6858106</v>
      </c>
    </row>
    <row r="120" spans="2:7" s="2" customFormat="1" outlineLevel="2" x14ac:dyDescent="0.25">
      <c r="B120" s="7" t="s">
        <v>331</v>
      </c>
      <c r="C120" s="8">
        <v>800128428</v>
      </c>
      <c r="D120" s="9" t="s">
        <v>238</v>
      </c>
      <c r="E120" s="10">
        <v>102642</v>
      </c>
      <c r="F120" s="10">
        <v>102642</v>
      </c>
      <c r="G120" s="11">
        <f t="shared" si="1"/>
        <v>0</v>
      </c>
    </row>
    <row r="121" spans="2:7" s="2" customFormat="1" outlineLevel="2" x14ac:dyDescent="0.25">
      <c r="B121" s="7" t="s">
        <v>331</v>
      </c>
      <c r="C121" s="8">
        <v>800176413</v>
      </c>
      <c r="D121" s="9" t="s">
        <v>96</v>
      </c>
      <c r="E121" s="10">
        <v>419862337</v>
      </c>
      <c r="F121" s="10">
        <v>419675137</v>
      </c>
      <c r="G121" s="11">
        <f t="shared" si="1"/>
        <v>-187200</v>
      </c>
    </row>
    <row r="122" spans="2:7" s="2" customFormat="1" outlineLevel="2" x14ac:dyDescent="0.25">
      <c r="B122" s="7" t="s">
        <v>331</v>
      </c>
      <c r="C122" s="8">
        <v>800180260</v>
      </c>
      <c r="D122" s="9" t="s">
        <v>97</v>
      </c>
      <c r="E122" s="10">
        <v>8274315</v>
      </c>
      <c r="F122" s="10">
        <v>8274315</v>
      </c>
      <c r="G122" s="11">
        <f t="shared" si="1"/>
        <v>0</v>
      </c>
    </row>
    <row r="123" spans="2:7" s="2" customFormat="1" outlineLevel="2" x14ac:dyDescent="0.25">
      <c r="B123" s="7" t="s">
        <v>331</v>
      </c>
      <c r="C123" s="8">
        <v>800182159</v>
      </c>
      <c r="D123" s="9" t="s">
        <v>98</v>
      </c>
      <c r="E123" s="10">
        <v>3499945</v>
      </c>
      <c r="F123" s="10">
        <v>3499945</v>
      </c>
      <c r="G123" s="11">
        <f t="shared" si="1"/>
        <v>0</v>
      </c>
    </row>
    <row r="124" spans="2:7" s="2" customFormat="1" outlineLevel="2" x14ac:dyDescent="0.25">
      <c r="B124" s="7" t="s">
        <v>331</v>
      </c>
      <c r="C124" s="8">
        <v>800198972</v>
      </c>
      <c r="D124" s="9" t="s">
        <v>245</v>
      </c>
      <c r="E124" s="10">
        <v>79692228</v>
      </c>
      <c r="F124" s="10">
        <v>8955073</v>
      </c>
      <c r="G124" s="11">
        <f t="shared" si="1"/>
        <v>-70737155</v>
      </c>
    </row>
    <row r="125" spans="2:7" s="2" customFormat="1" outlineLevel="2" x14ac:dyDescent="0.25">
      <c r="B125" s="7" t="s">
        <v>331</v>
      </c>
      <c r="C125" s="8">
        <v>802003228</v>
      </c>
      <c r="D125" s="9" t="s">
        <v>99</v>
      </c>
      <c r="E125" s="10">
        <v>24995158</v>
      </c>
      <c r="F125" s="10">
        <v>24995158</v>
      </c>
      <c r="G125" s="11">
        <f t="shared" si="1"/>
        <v>0</v>
      </c>
    </row>
    <row r="126" spans="2:7" s="2" customFormat="1" outlineLevel="2" x14ac:dyDescent="0.25">
      <c r="B126" s="7" t="s">
        <v>331</v>
      </c>
      <c r="C126" s="8">
        <v>806001439</v>
      </c>
      <c r="D126" s="9" t="s">
        <v>246</v>
      </c>
      <c r="E126" s="10">
        <v>48700</v>
      </c>
      <c r="F126" s="10">
        <v>48700</v>
      </c>
      <c r="G126" s="11">
        <f t="shared" si="1"/>
        <v>0</v>
      </c>
    </row>
    <row r="127" spans="2:7" s="2" customFormat="1" outlineLevel="2" x14ac:dyDescent="0.25">
      <c r="B127" s="7" t="s">
        <v>331</v>
      </c>
      <c r="C127" s="8">
        <v>812000243</v>
      </c>
      <c r="D127" s="9" t="s">
        <v>100</v>
      </c>
      <c r="E127" s="10">
        <v>8783632</v>
      </c>
      <c r="F127" s="10">
        <v>8783632</v>
      </c>
      <c r="G127" s="11">
        <f t="shared" si="1"/>
        <v>0</v>
      </c>
    </row>
    <row r="128" spans="2:7" s="2" customFormat="1" outlineLevel="2" x14ac:dyDescent="0.25">
      <c r="B128" s="7" t="s">
        <v>331</v>
      </c>
      <c r="C128" s="8">
        <v>832001966</v>
      </c>
      <c r="D128" s="9" t="s">
        <v>101</v>
      </c>
      <c r="E128" s="10">
        <v>580150698</v>
      </c>
      <c r="F128" s="10">
        <v>559645143</v>
      </c>
      <c r="G128" s="11">
        <f t="shared" si="1"/>
        <v>-20505555</v>
      </c>
    </row>
    <row r="129" spans="2:7" s="2" customFormat="1" outlineLevel="2" x14ac:dyDescent="0.25">
      <c r="B129" s="7" t="s">
        <v>331</v>
      </c>
      <c r="C129" s="8">
        <v>890000464</v>
      </c>
      <c r="D129" s="9" t="s">
        <v>171</v>
      </c>
      <c r="E129" s="10">
        <v>113600</v>
      </c>
      <c r="F129" s="10">
        <v>113600</v>
      </c>
      <c r="G129" s="11">
        <f t="shared" si="1"/>
        <v>0</v>
      </c>
    </row>
    <row r="130" spans="2:7" s="2" customFormat="1" outlineLevel="2" x14ac:dyDescent="0.25">
      <c r="B130" s="7" t="s">
        <v>331</v>
      </c>
      <c r="C130" s="8">
        <v>890000864</v>
      </c>
      <c r="D130" s="9" t="s">
        <v>172</v>
      </c>
      <c r="E130" s="10">
        <v>91236</v>
      </c>
      <c r="F130" s="10">
        <v>91236</v>
      </c>
      <c r="G130" s="11">
        <f t="shared" si="1"/>
        <v>0</v>
      </c>
    </row>
    <row r="131" spans="2:7" s="2" customFormat="1" outlineLevel="2" x14ac:dyDescent="0.25">
      <c r="B131" s="7" t="s">
        <v>331</v>
      </c>
      <c r="C131" s="8">
        <v>890001639</v>
      </c>
      <c r="D131" s="9" t="s">
        <v>102</v>
      </c>
      <c r="E131" s="10">
        <v>49428351</v>
      </c>
      <c r="F131" s="10">
        <v>40190319</v>
      </c>
      <c r="G131" s="11">
        <f t="shared" si="1"/>
        <v>-9238032</v>
      </c>
    </row>
    <row r="132" spans="2:7" s="2" customFormat="1" outlineLevel="2" x14ac:dyDescent="0.25">
      <c r="B132" s="7" t="s">
        <v>331</v>
      </c>
      <c r="C132" s="8">
        <v>890102006</v>
      </c>
      <c r="D132" s="9" t="s">
        <v>103</v>
      </c>
      <c r="E132" s="10">
        <v>138429164</v>
      </c>
      <c r="F132" s="10">
        <v>138371464</v>
      </c>
      <c r="G132" s="11">
        <f t="shared" ref="G132:G197" si="2">+F132-E132</f>
        <v>-57700</v>
      </c>
    </row>
    <row r="133" spans="2:7" s="2" customFormat="1" outlineLevel="2" x14ac:dyDescent="0.25">
      <c r="B133" s="7" t="s">
        <v>331</v>
      </c>
      <c r="C133" s="8">
        <v>890102018</v>
      </c>
      <c r="D133" s="9" t="s">
        <v>104</v>
      </c>
      <c r="E133" s="10">
        <v>1244726</v>
      </c>
      <c r="F133" s="10">
        <v>1244726</v>
      </c>
      <c r="G133" s="11">
        <f t="shared" si="2"/>
        <v>0</v>
      </c>
    </row>
    <row r="134" spans="2:7" s="2" customFormat="1" outlineLevel="2" x14ac:dyDescent="0.25">
      <c r="B134" s="7" t="s">
        <v>331</v>
      </c>
      <c r="C134" s="8">
        <v>890112371</v>
      </c>
      <c r="D134" s="9" t="s">
        <v>168</v>
      </c>
      <c r="E134" s="10">
        <v>48700</v>
      </c>
      <c r="F134" s="10">
        <v>48700</v>
      </c>
      <c r="G134" s="11">
        <f t="shared" si="2"/>
        <v>0</v>
      </c>
    </row>
    <row r="135" spans="2:7" s="2" customFormat="1" outlineLevel="2" x14ac:dyDescent="0.25">
      <c r="B135" s="7" t="s">
        <v>331</v>
      </c>
      <c r="C135" s="8">
        <v>890201190</v>
      </c>
      <c r="D135" s="9" t="s">
        <v>281</v>
      </c>
      <c r="E135" s="10">
        <v>52929</v>
      </c>
      <c r="F135" s="10">
        <v>52929</v>
      </c>
      <c r="G135" s="11">
        <f t="shared" si="2"/>
        <v>0</v>
      </c>
    </row>
    <row r="136" spans="2:7" s="2" customFormat="1" outlineLevel="2" x14ac:dyDescent="0.25">
      <c r="B136" s="7" t="s">
        <v>331</v>
      </c>
      <c r="C136" s="8">
        <v>890201235</v>
      </c>
      <c r="D136" s="9" t="s">
        <v>85</v>
      </c>
      <c r="E136" s="10">
        <v>6336008</v>
      </c>
      <c r="F136" s="10">
        <v>16750794</v>
      </c>
      <c r="G136" s="11">
        <f t="shared" si="2"/>
        <v>10414786</v>
      </c>
    </row>
    <row r="137" spans="2:7" s="2" customFormat="1" outlineLevel="2" x14ac:dyDescent="0.25">
      <c r="B137" s="7" t="s">
        <v>331</v>
      </c>
      <c r="C137" s="8">
        <v>890399029</v>
      </c>
      <c r="D137" s="9" t="s">
        <v>105</v>
      </c>
      <c r="E137" s="10">
        <v>135411432</v>
      </c>
      <c r="F137" s="10">
        <v>134755866</v>
      </c>
      <c r="G137" s="11">
        <f t="shared" si="2"/>
        <v>-655566</v>
      </c>
    </row>
    <row r="138" spans="2:7" s="2" customFormat="1" outlineLevel="2" x14ac:dyDescent="0.25">
      <c r="B138" s="7" t="s">
        <v>331</v>
      </c>
      <c r="C138" s="8">
        <v>890399045</v>
      </c>
      <c r="D138" s="9" t="s">
        <v>264</v>
      </c>
      <c r="E138" s="10">
        <v>9567367</v>
      </c>
      <c r="F138" s="10">
        <v>9567367</v>
      </c>
      <c r="G138" s="11">
        <f t="shared" si="2"/>
        <v>0</v>
      </c>
    </row>
    <row r="139" spans="2:7" s="2" customFormat="1" outlineLevel="2" x14ac:dyDescent="0.25">
      <c r="B139" s="7" t="s">
        <v>331</v>
      </c>
      <c r="C139" s="8">
        <v>890480126</v>
      </c>
      <c r="D139" s="9" t="s">
        <v>106</v>
      </c>
      <c r="E139" s="10">
        <v>253980763</v>
      </c>
      <c r="F139" s="10">
        <v>253980763</v>
      </c>
      <c r="G139" s="11">
        <f t="shared" si="2"/>
        <v>0</v>
      </c>
    </row>
    <row r="140" spans="2:7" s="2" customFormat="1" outlineLevel="2" x14ac:dyDescent="0.25">
      <c r="B140" s="7" t="s">
        <v>331</v>
      </c>
      <c r="C140" s="8">
        <v>890480184</v>
      </c>
      <c r="D140" s="9" t="s">
        <v>107</v>
      </c>
      <c r="E140" s="10">
        <v>50755830</v>
      </c>
      <c r="F140" s="10">
        <v>50755830</v>
      </c>
      <c r="G140" s="11">
        <f t="shared" si="2"/>
        <v>0</v>
      </c>
    </row>
    <row r="141" spans="2:7" s="2" customFormat="1" outlineLevel="2" x14ac:dyDescent="0.25">
      <c r="B141" s="7" t="s">
        <v>331</v>
      </c>
      <c r="C141" s="8">
        <v>890500890</v>
      </c>
      <c r="D141" s="9" t="s">
        <v>219</v>
      </c>
      <c r="E141" s="10">
        <v>95297295</v>
      </c>
      <c r="F141" s="10">
        <v>98798546</v>
      </c>
      <c r="G141" s="11">
        <f t="shared" si="2"/>
        <v>3501251</v>
      </c>
    </row>
    <row r="142" spans="2:7" s="2" customFormat="1" outlineLevel="2" x14ac:dyDescent="0.25">
      <c r="B142" s="7" t="s">
        <v>331</v>
      </c>
      <c r="C142" s="8">
        <v>890501434</v>
      </c>
      <c r="D142" s="9" t="s">
        <v>108</v>
      </c>
      <c r="E142" s="10">
        <v>12618273</v>
      </c>
      <c r="F142" s="10">
        <v>12618273</v>
      </c>
      <c r="G142" s="11">
        <f t="shared" si="2"/>
        <v>0</v>
      </c>
    </row>
    <row r="143" spans="2:7" s="2" customFormat="1" outlineLevel="2" x14ac:dyDescent="0.25">
      <c r="B143" s="7" t="s">
        <v>331</v>
      </c>
      <c r="C143" s="8">
        <v>890503373</v>
      </c>
      <c r="D143" s="9" t="s">
        <v>265</v>
      </c>
      <c r="E143" s="10">
        <v>55499</v>
      </c>
      <c r="F143" s="10">
        <v>55499</v>
      </c>
      <c r="G143" s="11">
        <f t="shared" si="2"/>
        <v>0</v>
      </c>
    </row>
    <row r="144" spans="2:7" s="2" customFormat="1" outlineLevel="2" x14ac:dyDescent="0.25">
      <c r="B144" s="7" t="s">
        <v>331</v>
      </c>
      <c r="C144" s="8">
        <v>890702038</v>
      </c>
      <c r="D144" s="9" t="s">
        <v>179</v>
      </c>
      <c r="E144" s="10">
        <v>209269</v>
      </c>
      <c r="F144" s="10">
        <v>209269</v>
      </c>
      <c r="G144" s="11">
        <f t="shared" si="2"/>
        <v>0</v>
      </c>
    </row>
    <row r="145" spans="2:7" s="2" customFormat="1" outlineLevel="2" x14ac:dyDescent="0.25">
      <c r="B145" s="7" t="s">
        <v>331</v>
      </c>
      <c r="C145" s="8">
        <v>890716145</v>
      </c>
      <c r="D145" s="9" t="s">
        <v>109</v>
      </c>
      <c r="E145" s="10">
        <v>213428913</v>
      </c>
      <c r="F145" s="10">
        <v>188083114</v>
      </c>
      <c r="G145" s="11">
        <f t="shared" si="2"/>
        <v>-25345799</v>
      </c>
    </row>
    <row r="146" spans="2:7" s="2" customFormat="1" outlineLevel="2" x14ac:dyDescent="0.25">
      <c r="B146" s="7" t="s">
        <v>331</v>
      </c>
      <c r="C146" s="8">
        <v>890900286</v>
      </c>
      <c r="D146" s="9" t="s">
        <v>110</v>
      </c>
      <c r="E146" s="10">
        <v>12633084</v>
      </c>
      <c r="F146" s="10">
        <v>11929048</v>
      </c>
      <c r="G146" s="11">
        <f t="shared" si="2"/>
        <v>-704036</v>
      </c>
    </row>
    <row r="147" spans="2:7" s="2" customFormat="1" outlineLevel="2" x14ac:dyDescent="0.25">
      <c r="B147" s="7" t="s">
        <v>331</v>
      </c>
      <c r="C147" s="8">
        <v>890905211</v>
      </c>
      <c r="D147" s="9" t="s">
        <v>111</v>
      </c>
      <c r="E147" s="10">
        <v>4096373</v>
      </c>
      <c r="F147" s="10">
        <v>3641774</v>
      </c>
      <c r="G147" s="11">
        <f t="shared" si="2"/>
        <v>-454599</v>
      </c>
    </row>
    <row r="148" spans="2:7" s="2" customFormat="1" outlineLevel="2" x14ac:dyDescent="0.25">
      <c r="B148" s="7" t="s">
        <v>331</v>
      </c>
      <c r="C148" s="8">
        <v>890906445</v>
      </c>
      <c r="D148" s="9" t="s">
        <v>177</v>
      </c>
      <c r="E148" s="10">
        <v>103210</v>
      </c>
      <c r="F148" s="10">
        <v>103210</v>
      </c>
      <c r="G148" s="11">
        <f t="shared" si="2"/>
        <v>0</v>
      </c>
    </row>
    <row r="149" spans="2:7" s="2" customFormat="1" outlineLevel="2" x14ac:dyDescent="0.25">
      <c r="B149" s="7" t="s">
        <v>331</v>
      </c>
      <c r="C149" s="8">
        <v>890980095</v>
      </c>
      <c r="D149" s="9" t="s">
        <v>298</v>
      </c>
      <c r="E149" s="10">
        <v>902462</v>
      </c>
      <c r="F149" s="10">
        <v>902462</v>
      </c>
      <c r="G149" s="11">
        <f t="shared" si="2"/>
        <v>0</v>
      </c>
    </row>
    <row r="150" spans="2:7" s="2" customFormat="1" outlineLevel="2" x14ac:dyDescent="0.25">
      <c r="B150" s="7" t="s">
        <v>331</v>
      </c>
      <c r="C150" s="8">
        <v>890980577</v>
      </c>
      <c r="D150" s="9" t="s">
        <v>299</v>
      </c>
      <c r="E150" s="10">
        <v>83000</v>
      </c>
      <c r="F150" s="10">
        <v>0</v>
      </c>
      <c r="G150" s="11">
        <f t="shared" si="2"/>
        <v>-83000</v>
      </c>
    </row>
    <row r="151" spans="2:7" s="2" customFormat="1" outlineLevel="2" x14ac:dyDescent="0.25">
      <c r="B151" s="7" t="s">
        <v>331</v>
      </c>
      <c r="C151" s="8">
        <v>890980998</v>
      </c>
      <c r="D151" s="9" t="s">
        <v>187</v>
      </c>
      <c r="E151" s="10">
        <v>442757</v>
      </c>
      <c r="F151" s="10">
        <v>442757</v>
      </c>
      <c r="G151" s="11">
        <f t="shared" si="2"/>
        <v>0</v>
      </c>
    </row>
    <row r="152" spans="2:7" s="2" customFormat="1" outlineLevel="2" x14ac:dyDescent="0.25">
      <c r="B152" s="7" t="s">
        <v>331</v>
      </c>
      <c r="C152" s="8">
        <v>890981107</v>
      </c>
      <c r="D152" s="9" t="s">
        <v>271</v>
      </c>
      <c r="E152" s="10">
        <v>56452</v>
      </c>
      <c r="F152" s="10">
        <v>56452</v>
      </c>
      <c r="G152" s="11">
        <f t="shared" si="2"/>
        <v>0</v>
      </c>
    </row>
    <row r="153" spans="2:7" s="2" customFormat="1" outlineLevel="2" x14ac:dyDescent="0.25">
      <c r="B153" s="7" t="s">
        <v>331</v>
      </c>
      <c r="C153" s="8">
        <v>890983716</v>
      </c>
      <c r="D153" s="9" t="s">
        <v>184</v>
      </c>
      <c r="E153" s="10">
        <v>53593</v>
      </c>
      <c r="F153" s="10">
        <v>2266</v>
      </c>
      <c r="G153" s="11">
        <f t="shared" si="2"/>
        <v>-51327</v>
      </c>
    </row>
    <row r="154" spans="2:7" s="2" customFormat="1" outlineLevel="2" x14ac:dyDescent="0.25">
      <c r="B154" s="7" t="s">
        <v>331</v>
      </c>
      <c r="C154" s="8">
        <v>890983813</v>
      </c>
      <c r="D154" s="9" t="s">
        <v>223</v>
      </c>
      <c r="E154" s="10">
        <v>447753</v>
      </c>
      <c r="F154" s="10">
        <v>0</v>
      </c>
      <c r="G154" s="11">
        <f t="shared" si="2"/>
        <v>-447753</v>
      </c>
    </row>
    <row r="155" spans="2:7" s="2" customFormat="1" outlineLevel="2" x14ac:dyDescent="0.25">
      <c r="B155" s="7" t="s">
        <v>331</v>
      </c>
      <c r="C155" s="8">
        <v>890983873</v>
      </c>
      <c r="D155" s="9" t="s">
        <v>272</v>
      </c>
      <c r="E155" s="10">
        <v>229131</v>
      </c>
      <c r="F155" s="10">
        <v>229131</v>
      </c>
      <c r="G155" s="11">
        <f t="shared" si="2"/>
        <v>0</v>
      </c>
    </row>
    <row r="156" spans="2:7" s="2" customFormat="1" outlineLevel="2" x14ac:dyDescent="0.25">
      <c r="B156" s="7" t="s">
        <v>331</v>
      </c>
      <c r="C156" s="8">
        <v>890983938</v>
      </c>
      <c r="D156" s="9" t="s">
        <v>273</v>
      </c>
      <c r="E156" s="10">
        <v>131386</v>
      </c>
      <c r="F156" s="10">
        <v>131386</v>
      </c>
      <c r="G156" s="11">
        <f t="shared" si="2"/>
        <v>0</v>
      </c>
    </row>
    <row r="157" spans="2:7" s="2" customFormat="1" outlineLevel="2" x14ac:dyDescent="0.25">
      <c r="B157" s="7" t="s">
        <v>331</v>
      </c>
      <c r="C157" s="8">
        <v>891180009</v>
      </c>
      <c r="D157" s="9" t="s">
        <v>173</v>
      </c>
      <c r="E157" s="10">
        <v>443963</v>
      </c>
      <c r="F157" s="10">
        <v>215512</v>
      </c>
      <c r="G157" s="11">
        <f t="shared" si="2"/>
        <v>-228451</v>
      </c>
    </row>
    <row r="158" spans="2:7" s="2" customFormat="1" outlineLevel="2" x14ac:dyDescent="0.25">
      <c r="B158" s="7" t="s">
        <v>331</v>
      </c>
      <c r="C158" s="8">
        <v>891180021</v>
      </c>
      <c r="D158" s="9" t="s">
        <v>174</v>
      </c>
      <c r="E158" s="10">
        <v>164572</v>
      </c>
      <c r="F158" s="10">
        <v>164572</v>
      </c>
      <c r="G158" s="11">
        <f t="shared" si="2"/>
        <v>0</v>
      </c>
    </row>
    <row r="159" spans="2:7" s="2" customFormat="1" outlineLevel="2" x14ac:dyDescent="0.25">
      <c r="B159" s="7" t="s">
        <v>331</v>
      </c>
      <c r="C159" s="8">
        <v>891180022</v>
      </c>
      <c r="D159" s="9" t="s">
        <v>256</v>
      </c>
      <c r="E159" s="10">
        <v>38100</v>
      </c>
      <c r="F159" s="10">
        <v>38100</v>
      </c>
      <c r="G159" s="11">
        <f t="shared" si="2"/>
        <v>0</v>
      </c>
    </row>
    <row r="160" spans="2:7" s="2" customFormat="1" outlineLevel="2" x14ac:dyDescent="0.25">
      <c r="B160" s="7" t="s">
        <v>331</v>
      </c>
      <c r="C160" s="8">
        <v>891180028</v>
      </c>
      <c r="D160" s="9" t="s">
        <v>247</v>
      </c>
      <c r="E160" s="10">
        <v>51300</v>
      </c>
      <c r="F160" s="10">
        <v>51300</v>
      </c>
      <c r="G160" s="11">
        <f t="shared" si="2"/>
        <v>0</v>
      </c>
    </row>
    <row r="161" spans="2:7" s="2" customFormat="1" outlineLevel="2" x14ac:dyDescent="0.25">
      <c r="B161" s="7" t="s">
        <v>331</v>
      </c>
      <c r="C161" s="8">
        <v>891180069</v>
      </c>
      <c r="D161" s="9" t="s">
        <v>176</v>
      </c>
      <c r="E161" s="10">
        <v>5772039</v>
      </c>
      <c r="F161" s="10">
        <v>5772039</v>
      </c>
      <c r="G161" s="11">
        <f t="shared" si="2"/>
        <v>0</v>
      </c>
    </row>
    <row r="162" spans="2:7" s="2" customFormat="1" outlineLevel="2" x14ac:dyDescent="0.25">
      <c r="B162" s="7" t="s">
        <v>331</v>
      </c>
      <c r="C162" s="8">
        <v>891180070</v>
      </c>
      <c r="D162" s="9" t="s">
        <v>180</v>
      </c>
      <c r="E162" s="10">
        <v>3542766</v>
      </c>
      <c r="F162" s="10">
        <v>3542766</v>
      </c>
      <c r="G162" s="11">
        <f t="shared" si="2"/>
        <v>0</v>
      </c>
    </row>
    <row r="163" spans="2:7" s="2" customFormat="1" outlineLevel="2" x14ac:dyDescent="0.25">
      <c r="B163" s="7" t="s">
        <v>331</v>
      </c>
      <c r="C163" s="8">
        <v>891180076</v>
      </c>
      <c r="D163" s="9" t="s">
        <v>257</v>
      </c>
      <c r="E163" s="10">
        <v>51680</v>
      </c>
      <c r="F163" s="10">
        <v>51680</v>
      </c>
      <c r="G163" s="11">
        <f t="shared" si="2"/>
        <v>0</v>
      </c>
    </row>
    <row r="164" spans="2:7" s="2" customFormat="1" outlineLevel="2" x14ac:dyDescent="0.25">
      <c r="B164" s="7" t="s">
        <v>331</v>
      </c>
      <c r="C164" s="8">
        <v>891180155</v>
      </c>
      <c r="D164" s="9" t="s">
        <v>258</v>
      </c>
      <c r="E164" s="10">
        <v>149679</v>
      </c>
      <c r="F164" s="10">
        <v>0</v>
      </c>
      <c r="G164" s="11">
        <f t="shared" si="2"/>
        <v>-149679</v>
      </c>
    </row>
    <row r="165" spans="2:7" s="2" customFormat="1" outlineLevel="2" x14ac:dyDescent="0.25">
      <c r="B165" s="7" t="s">
        <v>331</v>
      </c>
      <c r="C165" s="8">
        <v>891180176</v>
      </c>
      <c r="D165" s="9" t="s">
        <v>259</v>
      </c>
      <c r="E165" s="10">
        <v>98705</v>
      </c>
      <c r="F165" s="10">
        <v>98705</v>
      </c>
      <c r="G165" s="11">
        <f t="shared" si="2"/>
        <v>0</v>
      </c>
    </row>
    <row r="166" spans="2:7" s="2" customFormat="1" outlineLevel="2" x14ac:dyDescent="0.25">
      <c r="B166" s="7" t="s">
        <v>331</v>
      </c>
      <c r="C166" s="8">
        <v>891180177</v>
      </c>
      <c r="D166" s="9" t="s">
        <v>230</v>
      </c>
      <c r="E166" s="10">
        <v>57700</v>
      </c>
      <c r="F166" s="10">
        <v>57700</v>
      </c>
      <c r="G166" s="11">
        <f t="shared" si="2"/>
        <v>0</v>
      </c>
    </row>
    <row r="167" spans="2:7" s="2" customFormat="1" outlineLevel="2" x14ac:dyDescent="0.25">
      <c r="B167" s="7" t="s">
        <v>331</v>
      </c>
      <c r="C167" s="8">
        <v>891180182</v>
      </c>
      <c r="D167" s="9" t="s">
        <v>239</v>
      </c>
      <c r="E167" s="10">
        <v>48735</v>
      </c>
      <c r="F167" s="10">
        <v>48735</v>
      </c>
      <c r="G167" s="11">
        <f t="shared" si="2"/>
        <v>0</v>
      </c>
    </row>
    <row r="168" spans="2:7" s="2" customFormat="1" outlineLevel="2" x14ac:dyDescent="0.25">
      <c r="B168" s="7" t="s">
        <v>331</v>
      </c>
      <c r="C168" s="8">
        <v>891280001</v>
      </c>
      <c r="D168" s="9" t="s">
        <v>112</v>
      </c>
      <c r="E168" s="10">
        <v>60776463</v>
      </c>
      <c r="F168" s="10">
        <v>60776463</v>
      </c>
      <c r="G168" s="11">
        <f t="shared" si="2"/>
        <v>0</v>
      </c>
    </row>
    <row r="169" spans="2:7" s="2" customFormat="1" outlineLevel="2" x14ac:dyDescent="0.25">
      <c r="B169" s="7" t="s">
        <v>331</v>
      </c>
      <c r="C169" s="8">
        <v>891480030</v>
      </c>
      <c r="D169" s="9" t="s">
        <v>300</v>
      </c>
      <c r="E169" s="10">
        <v>299980</v>
      </c>
      <c r="F169" s="10">
        <v>78100</v>
      </c>
      <c r="G169" s="11">
        <f t="shared" si="2"/>
        <v>-221880</v>
      </c>
    </row>
    <row r="170" spans="2:7" s="2" customFormat="1" outlineLevel="2" x14ac:dyDescent="0.25">
      <c r="B170" s="7" t="s">
        <v>331</v>
      </c>
      <c r="C170" s="8">
        <v>891480085</v>
      </c>
      <c r="D170" s="9" t="s">
        <v>113</v>
      </c>
      <c r="E170" s="10">
        <v>7105823</v>
      </c>
      <c r="F170" s="10">
        <v>7105823</v>
      </c>
      <c r="G170" s="11">
        <f t="shared" si="2"/>
        <v>0</v>
      </c>
    </row>
    <row r="171" spans="2:7" s="2" customFormat="1" outlineLevel="2" x14ac:dyDescent="0.25">
      <c r="B171" s="7" t="s">
        <v>331</v>
      </c>
      <c r="C171" s="8">
        <v>891580016</v>
      </c>
      <c r="D171" s="9" t="s">
        <v>114</v>
      </c>
      <c r="E171" s="10">
        <v>43421841</v>
      </c>
      <c r="F171" s="10">
        <v>42640641</v>
      </c>
      <c r="G171" s="11">
        <f t="shared" si="2"/>
        <v>-781200</v>
      </c>
    </row>
    <row r="172" spans="2:7" s="2" customFormat="1" outlineLevel="2" x14ac:dyDescent="0.25">
      <c r="B172" s="7" t="s">
        <v>331</v>
      </c>
      <c r="C172" s="8">
        <v>891680004</v>
      </c>
      <c r="D172" s="9" t="s">
        <v>115</v>
      </c>
      <c r="E172" s="10">
        <v>0</v>
      </c>
      <c r="F172" s="10">
        <v>75837328</v>
      </c>
      <c r="G172" s="11">
        <f t="shared" si="2"/>
        <v>75837328</v>
      </c>
    </row>
    <row r="173" spans="2:7" s="2" customFormat="1" outlineLevel="2" x14ac:dyDescent="0.25">
      <c r="B173" s="7" t="s">
        <v>331</v>
      </c>
      <c r="C173" s="8">
        <v>891680010</v>
      </c>
      <c r="D173" s="9" t="s">
        <v>195</v>
      </c>
      <c r="E173" s="10">
        <v>2073052</v>
      </c>
      <c r="F173" s="10">
        <v>0</v>
      </c>
      <c r="G173" s="11">
        <f t="shared" si="2"/>
        <v>-2073052</v>
      </c>
    </row>
    <row r="174" spans="2:7" s="2" customFormat="1" outlineLevel="2" x14ac:dyDescent="0.25">
      <c r="B174" s="7" t="s">
        <v>331</v>
      </c>
      <c r="C174" s="8">
        <v>891780009</v>
      </c>
      <c r="D174" s="9" t="s">
        <v>237</v>
      </c>
      <c r="E174" s="10">
        <v>1371417</v>
      </c>
      <c r="F174" s="10">
        <v>1371417</v>
      </c>
      <c r="G174" s="11">
        <f t="shared" si="2"/>
        <v>0</v>
      </c>
    </row>
    <row r="175" spans="2:7" s="2" customFormat="1" outlineLevel="2" x14ac:dyDescent="0.25">
      <c r="B175" s="7" t="s">
        <v>331</v>
      </c>
      <c r="C175" s="8">
        <v>891800498</v>
      </c>
      <c r="D175" s="9" t="s">
        <v>116</v>
      </c>
      <c r="E175" s="10">
        <v>86542765</v>
      </c>
      <c r="F175" s="10">
        <v>83327613</v>
      </c>
      <c r="G175" s="11">
        <f t="shared" si="2"/>
        <v>-3215152</v>
      </c>
    </row>
    <row r="176" spans="2:7" s="2" customFormat="1" outlineLevel="2" x14ac:dyDescent="0.25">
      <c r="B176" s="7" t="s">
        <v>331</v>
      </c>
      <c r="C176" s="8">
        <v>891855502</v>
      </c>
      <c r="D176" s="9" t="s">
        <v>117</v>
      </c>
      <c r="E176" s="10">
        <v>56419280.700000003</v>
      </c>
      <c r="F176" s="10">
        <v>292396305.69999999</v>
      </c>
      <c r="G176" s="11">
        <f t="shared" si="2"/>
        <v>235977025</v>
      </c>
    </row>
    <row r="177" spans="2:7" s="2" customFormat="1" outlineLevel="2" x14ac:dyDescent="0.25">
      <c r="B177" s="7" t="s">
        <v>331</v>
      </c>
      <c r="C177" s="8">
        <v>892000148</v>
      </c>
      <c r="D177" s="9" t="s">
        <v>118</v>
      </c>
      <c r="E177" s="10">
        <v>235897218</v>
      </c>
      <c r="F177" s="10">
        <v>209280831</v>
      </c>
      <c r="G177" s="11">
        <f t="shared" si="2"/>
        <v>-26616387</v>
      </c>
    </row>
    <row r="178" spans="2:7" s="2" customFormat="1" outlineLevel="2" x14ac:dyDescent="0.25">
      <c r="B178" s="7" t="s">
        <v>331</v>
      </c>
      <c r="C178" s="8">
        <v>892001476</v>
      </c>
      <c r="D178" s="9" t="s">
        <v>119</v>
      </c>
      <c r="E178" s="10">
        <v>97655241</v>
      </c>
      <c r="F178" s="10">
        <v>76896737</v>
      </c>
      <c r="G178" s="11">
        <f t="shared" si="2"/>
        <v>-20758504</v>
      </c>
    </row>
    <row r="179" spans="2:7" s="2" customFormat="1" outlineLevel="2" x14ac:dyDescent="0.25">
      <c r="B179" s="7" t="s">
        <v>331</v>
      </c>
      <c r="C179" s="8">
        <v>892099120</v>
      </c>
      <c r="D179" s="9" t="s">
        <v>120</v>
      </c>
      <c r="E179" s="10">
        <v>5227028</v>
      </c>
      <c r="F179" s="10">
        <v>4790888</v>
      </c>
      <c r="G179" s="11">
        <f t="shared" si="2"/>
        <v>-436140</v>
      </c>
    </row>
    <row r="180" spans="2:7" s="2" customFormat="1" outlineLevel="2" x14ac:dyDescent="0.25">
      <c r="B180" s="7" t="s">
        <v>331</v>
      </c>
      <c r="C180" s="8">
        <v>892099149</v>
      </c>
      <c r="D180" s="9" t="s">
        <v>332</v>
      </c>
      <c r="E180" s="10">
        <v>0</v>
      </c>
      <c r="F180" s="10">
        <v>66049442</v>
      </c>
      <c r="G180" s="11">
        <f t="shared" si="2"/>
        <v>66049442</v>
      </c>
    </row>
    <row r="181" spans="2:7" s="2" customFormat="1" outlineLevel="2" x14ac:dyDescent="0.25">
      <c r="B181" s="7" t="s">
        <v>331</v>
      </c>
      <c r="C181" s="8">
        <v>892099152</v>
      </c>
      <c r="D181" s="9" t="s">
        <v>178</v>
      </c>
      <c r="E181" s="10">
        <v>2751517</v>
      </c>
      <c r="F181" s="10">
        <v>2751517</v>
      </c>
      <c r="G181" s="11">
        <f t="shared" si="2"/>
        <v>0</v>
      </c>
    </row>
    <row r="182" spans="2:7" s="2" customFormat="1" outlineLevel="2" x14ac:dyDescent="0.25">
      <c r="B182" s="7" t="s">
        <v>331</v>
      </c>
      <c r="C182" s="8">
        <v>892099243</v>
      </c>
      <c r="D182" s="9" t="s">
        <v>341</v>
      </c>
      <c r="E182" s="10">
        <v>54400</v>
      </c>
      <c r="F182" s="10">
        <v>0</v>
      </c>
      <c r="G182" s="11">
        <f t="shared" si="2"/>
        <v>-54400</v>
      </c>
    </row>
    <row r="183" spans="2:7" s="2" customFormat="1" outlineLevel="2" x14ac:dyDescent="0.25">
      <c r="B183" s="7" t="s">
        <v>331</v>
      </c>
      <c r="C183" s="8">
        <v>892099325</v>
      </c>
      <c r="D183" s="9" t="s">
        <v>224</v>
      </c>
      <c r="E183" s="10">
        <v>108597</v>
      </c>
      <c r="F183" s="10">
        <v>108597</v>
      </c>
      <c r="G183" s="11">
        <f t="shared" si="2"/>
        <v>0</v>
      </c>
    </row>
    <row r="184" spans="2:7" s="2" customFormat="1" outlineLevel="2" x14ac:dyDescent="0.25">
      <c r="B184" s="7" t="s">
        <v>331</v>
      </c>
      <c r="C184" s="8">
        <v>892115003</v>
      </c>
      <c r="D184" s="9" t="s">
        <v>121</v>
      </c>
      <c r="E184" s="10">
        <v>176461025</v>
      </c>
      <c r="F184" s="10">
        <v>176461025</v>
      </c>
      <c r="G184" s="11">
        <f t="shared" si="2"/>
        <v>0</v>
      </c>
    </row>
    <row r="185" spans="2:7" s="2" customFormat="1" outlineLevel="2" x14ac:dyDescent="0.25">
      <c r="B185" s="7" t="s">
        <v>331</v>
      </c>
      <c r="C185" s="8">
        <v>892280016</v>
      </c>
      <c r="D185" s="9" t="s">
        <v>122</v>
      </c>
      <c r="E185" s="10">
        <v>9045451</v>
      </c>
      <c r="F185" s="10">
        <v>9045451</v>
      </c>
      <c r="G185" s="11">
        <f t="shared" si="2"/>
        <v>0</v>
      </c>
    </row>
    <row r="186" spans="2:7" s="2" customFormat="1" outlineLevel="2" x14ac:dyDescent="0.25">
      <c r="B186" s="7" t="s">
        <v>331</v>
      </c>
      <c r="C186" s="8">
        <v>892280021</v>
      </c>
      <c r="D186" s="9" t="s">
        <v>123</v>
      </c>
      <c r="E186" s="10">
        <v>57041454</v>
      </c>
      <c r="F186" s="10">
        <v>53268656</v>
      </c>
      <c r="G186" s="11">
        <f t="shared" si="2"/>
        <v>-3772798</v>
      </c>
    </row>
    <row r="187" spans="2:7" s="2" customFormat="1" outlineLevel="2" x14ac:dyDescent="0.25">
      <c r="B187" s="7" t="s">
        <v>331</v>
      </c>
      <c r="C187" s="8">
        <v>892300211</v>
      </c>
      <c r="D187" s="9" t="s">
        <v>124</v>
      </c>
      <c r="E187" s="10">
        <v>80073</v>
      </c>
      <c r="F187" s="10">
        <v>80073</v>
      </c>
      <c r="G187" s="11">
        <f t="shared" si="2"/>
        <v>0</v>
      </c>
    </row>
    <row r="188" spans="2:7" s="2" customFormat="1" outlineLevel="2" x14ac:dyDescent="0.25">
      <c r="B188" s="7" t="s">
        <v>331</v>
      </c>
      <c r="C188" s="8">
        <v>892399999</v>
      </c>
      <c r="D188" s="9" t="s">
        <v>125</v>
      </c>
      <c r="E188" s="10">
        <v>113411865</v>
      </c>
      <c r="F188" s="10">
        <v>112631446</v>
      </c>
      <c r="G188" s="11">
        <f t="shared" si="2"/>
        <v>-780419</v>
      </c>
    </row>
    <row r="189" spans="2:7" s="2" customFormat="1" outlineLevel="2" x14ac:dyDescent="0.25">
      <c r="B189" s="7" t="s">
        <v>331</v>
      </c>
      <c r="C189" s="8">
        <v>899999114</v>
      </c>
      <c r="D189" s="9" t="s">
        <v>126</v>
      </c>
      <c r="E189" s="10">
        <v>1103569637</v>
      </c>
      <c r="F189" s="10">
        <v>1045986322</v>
      </c>
      <c r="G189" s="11">
        <f t="shared" si="2"/>
        <v>-57583315</v>
      </c>
    </row>
    <row r="190" spans="2:7" s="2" customFormat="1" outlineLevel="2" x14ac:dyDescent="0.25">
      <c r="B190" s="7" t="s">
        <v>331</v>
      </c>
      <c r="C190" s="8">
        <v>899999336</v>
      </c>
      <c r="D190" s="9" t="s">
        <v>198</v>
      </c>
      <c r="E190" s="10">
        <v>1061180780</v>
      </c>
      <c r="F190" s="10">
        <v>1061180780</v>
      </c>
      <c r="G190" s="11">
        <f t="shared" si="2"/>
        <v>0</v>
      </c>
    </row>
    <row r="191" spans="2:7" s="2" customFormat="1" ht="15.75" outlineLevel="2" thickBot="1" x14ac:dyDescent="0.3">
      <c r="B191" s="7" t="s">
        <v>331</v>
      </c>
      <c r="C191" s="8">
        <v>900034608</v>
      </c>
      <c r="D191" s="9" t="s">
        <v>166</v>
      </c>
      <c r="E191" s="10">
        <v>389928782.5</v>
      </c>
      <c r="F191" s="10">
        <v>423282537</v>
      </c>
      <c r="G191" s="11">
        <f t="shared" si="2"/>
        <v>33353754.5</v>
      </c>
    </row>
    <row r="192" spans="2:7" s="2" customFormat="1" ht="15.75" outlineLevel="1" thickBot="1" x14ac:dyDescent="0.3">
      <c r="B192" s="36" t="s">
        <v>335</v>
      </c>
      <c r="C192" s="30"/>
      <c r="D192" s="30"/>
      <c r="E192" s="31">
        <f>SUBTOTAL(9,E97:E191)</f>
        <v>7268238641.9699993</v>
      </c>
      <c r="F192" s="31">
        <f>SUBTOTAL(9,F97:F191)</f>
        <v>7166602773.4699993</v>
      </c>
      <c r="G192" s="94">
        <f>SUBTOTAL(9,G97:G191)</f>
        <v>-101635868.5</v>
      </c>
    </row>
    <row r="193" spans="2:7" s="2" customFormat="1" ht="15.75" outlineLevel="2" thickBot="1" x14ac:dyDescent="0.3">
      <c r="B193" s="7" t="s">
        <v>26</v>
      </c>
      <c r="C193" s="8">
        <v>800246953</v>
      </c>
      <c r="D193" s="9" t="s">
        <v>190</v>
      </c>
      <c r="E193" s="10">
        <v>1036515005.99</v>
      </c>
      <c r="F193" s="10">
        <v>860173512</v>
      </c>
      <c r="G193" s="11">
        <f t="shared" si="2"/>
        <v>-176341493.99000001</v>
      </c>
    </row>
    <row r="194" spans="2:7" s="2" customFormat="1" ht="15.75" outlineLevel="1" thickBot="1" x14ac:dyDescent="0.3">
      <c r="B194" s="36" t="s">
        <v>207</v>
      </c>
      <c r="C194" s="30"/>
      <c r="D194" s="30"/>
      <c r="E194" s="31">
        <f>SUBTOTAL(9,E193:E193)</f>
        <v>1036515005.99</v>
      </c>
      <c r="F194" s="31">
        <f>SUBTOTAL(9,F193:F193)</f>
        <v>860173512</v>
      </c>
      <c r="G194" s="94">
        <f>SUBTOTAL(9,G193:G193)</f>
        <v>-176341493.99000001</v>
      </c>
    </row>
    <row r="195" spans="2:7" s="2" customFormat="1" ht="15.75" outlineLevel="2" thickBot="1" x14ac:dyDescent="0.3">
      <c r="B195" s="7" t="s">
        <v>27</v>
      </c>
      <c r="C195" s="8">
        <v>800246953</v>
      </c>
      <c r="D195" s="9" t="s">
        <v>190</v>
      </c>
      <c r="E195" s="10">
        <v>720333336</v>
      </c>
      <c r="F195" s="10">
        <v>714920136</v>
      </c>
      <c r="G195" s="11">
        <f t="shared" si="2"/>
        <v>-5413200</v>
      </c>
    </row>
    <row r="196" spans="2:7" s="2" customFormat="1" ht="15.75" outlineLevel="1" thickBot="1" x14ac:dyDescent="0.3">
      <c r="B196" s="36" t="s">
        <v>208</v>
      </c>
      <c r="C196" s="30"/>
      <c r="D196" s="30"/>
      <c r="E196" s="31">
        <f>SUBTOTAL(9,E195:E195)</f>
        <v>720333336</v>
      </c>
      <c r="F196" s="31">
        <f>SUBTOTAL(9,F195:F195)</f>
        <v>714920136</v>
      </c>
      <c r="G196" s="94">
        <f>SUBTOTAL(9,G195:G195)</f>
        <v>-5413200</v>
      </c>
    </row>
    <row r="197" spans="2:7" s="2" customFormat="1" ht="15.75" outlineLevel="2" thickBot="1" x14ac:dyDescent="0.3">
      <c r="B197" s="7" t="s">
        <v>28</v>
      </c>
      <c r="C197" s="8">
        <v>800246953</v>
      </c>
      <c r="D197" s="9" t="s">
        <v>190</v>
      </c>
      <c r="E197" s="10">
        <v>130571620</v>
      </c>
      <c r="F197" s="10">
        <v>763854372</v>
      </c>
      <c r="G197" s="11">
        <f t="shared" si="2"/>
        <v>633282752</v>
      </c>
    </row>
    <row r="198" spans="2:7" s="2" customFormat="1" ht="15.75" outlineLevel="1" thickBot="1" x14ac:dyDescent="0.3">
      <c r="B198" s="36" t="s">
        <v>209</v>
      </c>
      <c r="C198" s="30"/>
      <c r="D198" s="30"/>
      <c r="E198" s="31">
        <f>SUBTOTAL(9,E197:E197)</f>
        <v>130571620</v>
      </c>
      <c r="F198" s="31">
        <f>SUBTOTAL(9,F197:F197)</f>
        <v>763854372</v>
      </c>
      <c r="G198" s="94">
        <f>SUBTOTAL(9,G197:G197)</f>
        <v>633282752</v>
      </c>
    </row>
    <row r="199" spans="2:7" s="2" customFormat="1" ht="15.75" outlineLevel="2" thickBot="1" x14ac:dyDescent="0.3">
      <c r="B199" s="7" t="s">
        <v>29</v>
      </c>
      <c r="C199" s="8">
        <v>800246953</v>
      </c>
      <c r="D199" s="9" t="s">
        <v>190</v>
      </c>
      <c r="E199" s="10">
        <v>31593697486.510002</v>
      </c>
      <c r="F199" s="10">
        <v>30001495850.800003</v>
      </c>
      <c r="G199" s="11">
        <f t="shared" ref="G199:G258" si="3">+F199-E199</f>
        <v>-1592201635.7099991</v>
      </c>
    </row>
    <row r="200" spans="2:7" s="2" customFormat="1" ht="15.75" outlineLevel="1" thickBot="1" x14ac:dyDescent="0.3">
      <c r="B200" s="36" t="s">
        <v>210</v>
      </c>
      <c r="C200" s="30"/>
      <c r="D200" s="30"/>
      <c r="E200" s="31">
        <f>SUBTOTAL(9,E199:E199)</f>
        <v>31593697486.510002</v>
      </c>
      <c r="F200" s="31">
        <f>SUBTOTAL(9,F199:F199)</f>
        <v>30001495850.800003</v>
      </c>
      <c r="G200" s="94">
        <f>SUBTOTAL(9,G199:G199)</f>
        <v>-1592201635.7099991</v>
      </c>
    </row>
    <row r="201" spans="2:7" s="2" customFormat="1" outlineLevel="2" x14ac:dyDescent="0.25">
      <c r="B201" s="7" t="s">
        <v>30</v>
      </c>
      <c r="C201" s="8">
        <v>800006150</v>
      </c>
      <c r="D201" s="9" t="s">
        <v>127</v>
      </c>
      <c r="E201" s="10">
        <v>59719.5</v>
      </c>
      <c r="F201" s="10">
        <v>1958451</v>
      </c>
      <c r="G201" s="11">
        <f t="shared" si="3"/>
        <v>1898731.5</v>
      </c>
    </row>
    <row r="202" spans="2:7" s="2" customFormat="1" outlineLevel="2" x14ac:dyDescent="0.25">
      <c r="B202" s="7" t="s">
        <v>30</v>
      </c>
      <c r="C202" s="8">
        <v>800053550</v>
      </c>
      <c r="D202" s="9" t="s">
        <v>266</v>
      </c>
      <c r="E202" s="10">
        <v>4196500</v>
      </c>
      <c r="F202" s="10">
        <v>2210600</v>
      </c>
      <c r="G202" s="11">
        <f t="shared" si="3"/>
        <v>-1985900</v>
      </c>
    </row>
    <row r="203" spans="2:7" s="2" customFormat="1" outlineLevel="2" x14ac:dyDescent="0.25">
      <c r="B203" s="7" t="s">
        <v>30</v>
      </c>
      <c r="C203" s="8">
        <v>800106339</v>
      </c>
      <c r="D203" s="9" t="s">
        <v>326</v>
      </c>
      <c r="E203" s="10">
        <v>8888</v>
      </c>
      <c r="F203" s="10">
        <v>0</v>
      </c>
      <c r="G203" s="11">
        <f t="shared" si="3"/>
        <v>-8888</v>
      </c>
    </row>
    <row r="204" spans="2:7" s="2" customFormat="1" outlineLevel="2" x14ac:dyDescent="0.25">
      <c r="B204" s="7" t="s">
        <v>30</v>
      </c>
      <c r="C204" s="8">
        <v>800149384</v>
      </c>
      <c r="D204" s="9" t="s">
        <v>199</v>
      </c>
      <c r="E204" s="10">
        <v>5875065</v>
      </c>
      <c r="F204" s="10">
        <v>2402600</v>
      </c>
      <c r="G204" s="11">
        <f t="shared" si="3"/>
        <v>-3472465</v>
      </c>
    </row>
    <row r="205" spans="2:7" s="2" customFormat="1" outlineLevel="2" x14ac:dyDescent="0.25">
      <c r="B205" s="7" t="s">
        <v>30</v>
      </c>
      <c r="C205" s="8">
        <v>800162035</v>
      </c>
      <c r="D205" s="9" t="s">
        <v>129</v>
      </c>
      <c r="E205" s="10">
        <v>32058842</v>
      </c>
      <c r="F205" s="10">
        <v>37743160.18</v>
      </c>
      <c r="G205" s="11">
        <f t="shared" si="3"/>
        <v>5684318.1799999997</v>
      </c>
    </row>
    <row r="206" spans="2:7" s="2" customFormat="1" outlineLevel="2" x14ac:dyDescent="0.25">
      <c r="B206" s="7" t="s">
        <v>30</v>
      </c>
      <c r="C206" s="8">
        <v>800188271</v>
      </c>
      <c r="D206" s="9" t="s">
        <v>228</v>
      </c>
      <c r="E206" s="10">
        <v>153579</v>
      </c>
      <c r="F206" s="10">
        <v>0</v>
      </c>
      <c r="G206" s="11">
        <f t="shared" si="3"/>
        <v>-153579</v>
      </c>
    </row>
    <row r="207" spans="2:7" s="2" customFormat="1" outlineLevel="2" x14ac:dyDescent="0.25">
      <c r="B207" s="7" t="s">
        <v>30</v>
      </c>
      <c r="C207" s="8">
        <v>800250634</v>
      </c>
      <c r="D207" s="9" t="s">
        <v>301</v>
      </c>
      <c r="E207" s="10">
        <v>720062</v>
      </c>
      <c r="F207" s="10">
        <v>3428287</v>
      </c>
      <c r="G207" s="11">
        <f t="shared" si="3"/>
        <v>2708225</v>
      </c>
    </row>
    <row r="208" spans="2:7" s="2" customFormat="1" outlineLevel="2" x14ac:dyDescent="0.25">
      <c r="B208" s="7" t="s">
        <v>30</v>
      </c>
      <c r="C208" s="8">
        <v>813005431</v>
      </c>
      <c r="D208" s="9" t="s">
        <v>130</v>
      </c>
      <c r="E208" s="10">
        <v>63497078.090000004</v>
      </c>
      <c r="F208" s="10">
        <v>45810108.649999999</v>
      </c>
      <c r="G208" s="11">
        <f t="shared" si="3"/>
        <v>-17686969.440000005</v>
      </c>
    </row>
    <row r="209" spans="2:7" s="2" customFormat="1" outlineLevel="2" x14ac:dyDescent="0.25">
      <c r="B209" s="7" t="s">
        <v>30</v>
      </c>
      <c r="C209" s="8">
        <v>830023202</v>
      </c>
      <c r="D209" s="9" t="s">
        <v>131</v>
      </c>
      <c r="E209" s="10">
        <v>5369627</v>
      </c>
      <c r="F209" s="10">
        <v>5048730</v>
      </c>
      <c r="G209" s="11">
        <f t="shared" si="3"/>
        <v>-320897</v>
      </c>
    </row>
    <row r="210" spans="2:7" s="2" customFormat="1" outlineLevel="2" x14ac:dyDescent="0.25">
      <c r="B210" s="7" t="s">
        <v>30</v>
      </c>
      <c r="C210" s="8">
        <v>830028288</v>
      </c>
      <c r="D210" s="9" t="s">
        <v>132</v>
      </c>
      <c r="E210" s="10">
        <v>5435553</v>
      </c>
      <c r="F210" s="10">
        <v>5435553</v>
      </c>
      <c r="G210" s="11">
        <f t="shared" si="3"/>
        <v>0</v>
      </c>
    </row>
    <row r="211" spans="2:7" s="2" customFormat="1" outlineLevel="2" x14ac:dyDescent="0.25">
      <c r="B211" s="7" t="s">
        <v>30</v>
      </c>
      <c r="C211" s="8">
        <v>830067597</v>
      </c>
      <c r="D211" s="9" t="s">
        <v>240</v>
      </c>
      <c r="E211" s="10">
        <v>129428</v>
      </c>
      <c r="F211" s="10">
        <v>0</v>
      </c>
      <c r="G211" s="11">
        <f t="shared" si="3"/>
        <v>-129428</v>
      </c>
    </row>
    <row r="212" spans="2:7" s="2" customFormat="1" outlineLevel="2" x14ac:dyDescent="0.25">
      <c r="B212" s="7" t="s">
        <v>30</v>
      </c>
      <c r="C212" s="8">
        <v>860006656</v>
      </c>
      <c r="D212" s="9" t="s">
        <v>342</v>
      </c>
      <c r="E212" s="10">
        <v>4500010</v>
      </c>
      <c r="F212" s="10">
        <v>0</v>
      </c>
      <c r="G212" s="11">
        <f t="shared" si="3"/>
        <v>-4500010</v>
      </c>
    </row>
    <row r="213" spans="2:7" s="2" customFormat="1" outlineLevel="2" x14ac:dyDescent="0.25">
      <c r="B213" s="7" t="s">
        <v>30</v>
      </c>
      <c r="C213" s="8">
        <v>860015536</v>
      </c>
      <c r="D213" s="9" t="s">
        <v>274</v>
      </c>
      <c r="E213" s="10">
        <v>4789121</v>
      </c>
      <c r="F213" s="10">
        <v>1602300</v>
      </c>
      <c r="G213" s="11">
        <f t="shared" ref="G213" si="4">+F213-E213</f>
        <v>-3186821</v>
      </c>
    </row>
    <row r="214" spans="2:7" s="2" customFormat="1" outlineLevel="2" x14ac:dyDescent="0.25">
      <c r="B214" s="7" t="s">
        <v>30</v>
      </c>
      <c r="C214" s="8">
        <v>860035992</v>
      </c>
      <c r="D214" s="9" t="s">
        <v>194</v>
      </c>
      <c r="E214" s="10">
        <v>0</v>
      </c>
      <c r="F214" s="10">
        <v>6651779</v>
      </c>
      <c r="G214" s="11">
        <f t="shared" si="3"/>
        <v>6651779</v>
      </c>
    </row>
    <row r="215" spans="2:7" s="2" customFormat="1" outlineLevel="2" x14ac:dyDescent="0.25">
      <c r="B215" s="7" t="s">
        <v>30</v>
      </c>
      <c r="C215" s="8">
        <v>860037950</v>
      </c>
      <c r="D215" s="9" t="s">
        <v>229</v>
      </c>
      <c r="E215" s="10">
        <v>3368315</v>
      </c>
      <c r="F215" s="10">
        <v>6572915</v>
      </c>
      <c r="G215" s="11">
        <f t="shared" si="3"/>
        <v>3204600</v>
      </c>
    </row>
    <row r="216" spans="2:7" s="2" customFormat="1" outlineLevel="2" x14ac:dyDescent="0.25">
      <c r="B216" s="7" t="s">
        <v>30</v>
      </c>
      <c r="C216" s="8">
        <v>860066191</v>
      </c>
      <c r="D216" s="9" t="s">
        <v>133</v>
      </c>
      <c r="E216" s="10">
        <v>11939850</v>
      </c>
      <c r="F216" s="10">
        <v>0</v>
      </c>
      <c r="G216" s="11">
        <f t="shared" si="3"/>
        <v>-11939850</v>
      </c>
    </row>
    <row r="217" spans="2:7" s="2" customFormat="1" outlineLevel="2" x14ac:dyDescent="0.25">
      <c r="B217" s="7" t="s">
        <v>30</v>
      </c>
      <c r="C217" s="8">
        <v>890102768</v>
      </c>
      <c r="D217" s="9" t="s">
        <v>231</v>
      </c>
      <c r="E217" s="10">
        <v>0</v>
      </c>
      <c r="F217" s="10">
        <v>151047</v>
      </c>
      <c r="G217" s="11">
        <f t="shared" si="3"/>
        <v>151047</v>
      </c>
    </row>
    <row r="218" spans="2:7" s="2" customFormat="1" outlineLevel="2" x14ac:dyDescent="0.25">
      <c r="B218" s="7" t="s">
        <v>30</v>
      </c>
      <c r="C218" s="8">
        <v>890205361</v>
      </c>
      <c r="D218" s="9" t="s">
        <v>76</v>
      </c>
      <c r="E218" s="10">
        <v>51300</v>
      </c>
      <c r="F218" s="10">
        <v>51300</v>
      </c>
      <c r="G218" s="11">
        <f t="shared" si="3"/>
        <v>0</v>
      </c>
    </row>
    <row r="219" spans="2:7" s="2" customFormat="1" outlineLevel="2" x14ac:dyDescent="0.25">
      <c r="B219" s="7" t="s">
        <v>30</v>
      </c>
      <c r="C219" s="8">
        <v>891180084</v>
      </c>
      <c r="D219" s="9" t="s">
        <v>127</v>
      </c>
      <c r="E219" s="10">
        <v>1045113</v>
      </c>
      <c r="F219" s="10">
        <v>1045113</v>
      </c>
      <c r="G219" s="11">
        <f t="shared" si="3"/>
        <v>0</v>
      </c>
    </row>
    <row r="220" spans="2:7" s="2" customFormat="1" outlineLevel="2" x14ac:dyDescent="0.25">
      <c r="B220" s="7" t="s">
        <v>30</v>
      </c>
      <c r="C220" s="8">
        <v>900033371</v>
      </c>
      <c r="D220" s="9" t="s">
        <v>170</v>
      </c>
      <c r="E220" s="10">
        <v>0</v>
      </c>
      <c r="F220" s="10">
        <v>16187558</v>
      </c>
      <c r="G220" s="11">
        <f t="shared" si="3"/>
        <v>16187558</v>
      </c>
    </row>
    <row r="221" spans="2:7" s="2" customFormat="1" outlineLevel="2" x14ac:dyDescent="0.25">
      <c r="B221" s="7" t="s">
        <v>30</v>
      </c>
      <c r="C221" s="8">
        <v>900256090</v>
      </c>
      <c r="D221" s="9" t="s">
        <v>83</v>
      </c>
      <c r="E221" s="10">
        <v>3538600</v>
      </c>
      <c r="F221" s="10">
        <v>3538600</v>
      </c>
      <c r="G221" s="11">
        <f t="shared" si="3"/>
        <v>0</v>
      </c>
    </row>
    <row r="222" spans="2:7" s="2" customFormat="1" outlineLevel="2" x14ac:dyDescent="0.25">
      <c r="B222" s="7" t="s">
        <v>30</v>
      </c>
      <c r="C222" s="8">
        <v>900357414</v>
      </c>
      <c r="D222" s="9" t="s">
        <v>134</v>
      </c>
      <c r="E222" s="10">
        <v>51300</v>
      </c>
      <c r="F222" s="10">
        <v>3757220</v>
      </c>
      <c r="G222" s="11">
        <f t="shared" si="3"/>
        <v>3705920</v>
      </c>
    </row>
    <row r="223" spans="2:7" s="2" customFormat="1" outlineLevel="2" x14ac:dyDescent="0.25">
      <c r="B223" s="7" t="s">
        <v>30</v>
      </c>
      <c r="C223" s="8">
        <v>901093846</v>
      </c>
      <c r="D223" s="9" t="s">
        <v>165</v>
      </c>
      <c r="E223" s="10">
        <v>1380</v>
      </c>
      <c r="F223" s="10">
        <v>0</v>
      </c>
      <c r="G223" s="11">
        <f t="shared" si="3"/>
        <v>-1380</v>
      </c>
    </row>
    <row r="224" spans="2:7" s="2" customFormat="1" outlineLevel="2" x14ac:dyDescent="0.25">
      <c r="B224" s="7" t="s">
        <v>30</v>
      </c>
      <c r="C224" s="8">
        <v>901126913</v>
      </c>
      <c r="D224" s="9" t="s">
        <v>248</v>
      </c>
      <c r="E224" s="10">
        <v>1822554</v>
      </c>
      <c r="F224" s="10">
        <v>1519754</v>
      </c>
      <c r="G224" s="11">
        <f t="shared" si="3"/>
        <v>-302800</v>
      </c>
    </row>
    <row r="225" spans="2:7" s="2" customFormat="1" outlineLevel="2" x14ac:dyDescent="0.25">
      <c r="B225" s="7" t="s">
        <v>30</v>
      </c>
      <c r="C225" s="8">
        <v>901127065</v>
      </c>
      <c r="D225" s="9" t="s">
        <v>227</v>
      </c>
      <c r="E225" s="10">
        <v>9914665</v>
      </c>
      <c r="F225" s="10">
        <v>9980365</v>
      </c>
      <c r="G225" s="11">
        <f t="shared" si="3"/>
        <v>65700</v>
      </c>
    </row>
    <row r="226" spans="2:7" s="2" customFormat="1" outlineLevel="2" x14ac:dyDescent="0.25">
      <c r="B226" s="7" t="s">
        <v>30</v>
      </c>
      <c r="C226" s="8">
        <v>901127521</v>
      </c>
      <c r="D226" s="9" t="s">
        <v>135</v>
      </c>
      <c r="E226" s="10">
        <v>73614094.5</v>
      </c>
      <c r="F226" s="10">
        <v>37055371.640000001</v>
      </c>
      <c r="G226" s="11">
        <f t="shared" si="3"/>
        <v>-36558722.859999999</v>
      </c>
    </row>
    <row r="227" spans="2:7" s="2" customFormat="1" outlineLevel="2" x14ac:dyDescent="0.25">
      <c r="B227" s="7" t="s">
        <v>30</v>
      </c>
      <c r="C227" s="8">
        <v>901153056</v>
      </c>
      <c r="D227" s="9" t="s">
        <v>249</v>
      </c>
      <c r="E227" s="10">
        <v>1781207</v>
      </c>
      <c r="F227" s="10">
        <v>2213171</v>
      </c>
      <c r="G227" s="11">
        <f t="shared" si="3"/>
        <v>431964</v>
      </c>
    </row>
    <row r="228" spans="2:7" s="2" customFormat="1" ht="15.75" outlineLevel="2" thickBot="1" x14ac:dyDescent="0.3">
      <c r="B228" s="7" t="s">
        <v>30</v>
      </c>
      <c r="C228" s="8">
        <v>901153500</v>
      </c>
      <c r="D228" s="9" t="s">
        <v>255</v>
      </c>
      <c r="E228" s="10">
        <v>0</v>
      </c>
      <c r="F228" s="10">
        <v>156100</v>
      </c>
      <c r="G228" s="11">
        <f t="shared" si="3"/>
        <v>156100</v>
      </c>
    </row>
    <row r="229" spans="2:7" s="2" customFormat="1" ht="15.75" outlineLevel="1" thickBot="1" x14ac:dyDescent="0.3">
      <c r="B229" s="36" t="s">
        <v>211</v>
      </c>
      <c r="C229" s="30"/>
      <c r="D229" s="30"/>
      <c r="E229" s="31">
        <f>SUBTOTAL(9,E201:E228)</f>
        <v>233921851.09</v>
      </c>
      <c r="F229" s="31">
        <f>SUBTOTAL(9,F201:F228)</f>
        <v>194520083.46999997</v>
      </c>
      <c r="G229" s="94">
        <f>SUBTOTAL(9,G201:G228)</f>
        <v>-39401767.620000005</v>
      </c>
    </row>
    <row r="230" spans="2:7" s="2" customFormat="1" outlineLevel="2" x14ac:dyDescent="0.25">
      <c r="B230" s="7" t="s">
        <v>31</v>
      </c>
      <c r="C230" s="8">
        <v>800058016</v>
      </c>
      <c r="D230" s="9" t="s">
        <v>196</v>
      </c>
      <c r="E230" s="10">
        <v>567642</v>
      </c>
      <c r="F230" s="10">
        <v>0</v>
      </c>
      <c r="G230" s="11">
        <f t="shared" si="3"/>
        <v>-567642</v>
      </c>
    </row>
    <row r="231" spans="2:7" s="2" customFormat="1" outlineLevel="2" x14ac:dyDescent="0.25">
      <c r="B231" s="7" t="s">
        <v>31</v>
      </c>
      <c r="C231" s="8">
        <v>800196433</v>
      </c>
      <c r="D231" s="9" t="s">
        <v>136</v>
      </c>
      <c r="E231" s="10">
        <v>45865384</v>
      </c>
      <c r="F231" s="10">
        <v>0</v>
      </c>
      <c r="G231" s="11">
        <f t="shared" si="3"/>
        <v>-45865384</v>
      </c>
    </row>
    <row r="232" spans="2:7" s="2" customFormat="1" outlineLevel="2" x14ac:dyDescent="0.25">
      <c r="B232" s="7" t="s">
        <v>31</v>
      </c>
      <c r="C232" s="8">
        <v>800196939</v>
      </c>
      <c r="D232" s="9" t="s">
        <v>137</v>
      </c>
      <c r="E232" s="10">
        <v>10846773</v>
      </c>
      <c r="F232" s="10">
        <v>0</v>
      </c>
      <c r="G232" s="11">
        <f t="shared" si="3"/>
        <v>-10846773</v>
      </c>
    </row>
    <row r="233" spans="2:7" s="2" customFormat="1" outlineLevel="2" x14ac:dyDescent="0.25">
      <c r="B233" s="7" t="s">
        <v>31</v>
      </c>
      <c r="C233" s="8">
        <v>800197177</v>
      </c>
      <c r="D233" s="9" t="s">
        <v>138</v>
      </c>
      <c r="E233" s="10">
        <v>714236036</v>
      </c>
      <c r="F233" s="10">
        <v>714236036</v>
      </c>
      <c r="G233" s="11">
        <f t="shared" si="3"/>
        <v>0</v>
      </c>
    </row>
    <row r="234" spans="2:7" s="2" customFormat="1" outlineLevel="2" x14ac:dyDescent="0.25">
      <c r="B234" s="7" t="s">
        <v>31</v>
      </c>
      <c r="C234" s="8">
        <v>800198428</v>
      </c>
      <c r="D234" s="9" t="s">
        <v>139</v>
      </c>
      <c r="E234" s="10">
        <v>13108100</v>
      </c>
      <c r="F234" s="10">
        <v>0</v>
      </c>
      <c r="G234" s="11">
        <f t="shared" si="3"/>
        <v>-13108100</v>
      </c>
    </row>
    <row r="235" spans="2:7" s="2" customFormat="1" outlineLevel="2" x14ac:dyDescent="0.25">
      <c r="B235" s="7" t="s">
        <v>31</v>
      </c>
      <c r="C235" s="8">
        <v>800216538</v>
      </c>
      <c r="D235" s="9" t="s">
        <v>140</v>
      </c>
      <c r="E235" s="10">
        <v>24794908</v>
      </c>
      <c r="F235" s="10">
        <v>24794908</v>
      </c>
      <c r="G235" s="11">
        <f t="shared" si="3"/>
        <v>0</v>
      </c>
    </row>
    <row r="236" spans="2:7" s="2" customFormat="1" outlineLevel="2" x14ac:dyDescent="0.25">
      <c r="B236" s="7" t="s">
        <v>31</v>
      </c>
      <c r="C236" s="8">
        <v>830077633</v>
      </c>
      <c r="D236" s="9" t="s">
        <v>141</v>
      </c>
      <c r="E236" s="10">
        <v>3927200</v>
      </c>
      <c r="F236" s="10">
        <v>3927200</v>
      </c>
      <c r="G236" s="11">
        <f t="shared" si="3"/>
        <v>0</v>
      </c>
    </row>
    <row r="237" spans="2:7" s="2" customFormat="1" outlineLevel="2" x14ac:dyDescent="0.25">
      <c r="B237" s="7" t="s">
        <v>31</v>
      </c>
      <c r="C237" s="8">
        <v>830077650</v>
      </c>
      <c r="D237" s="9" t="s">
        <v>142</v>
      </c>
      <c r="E237" s="10">
        <v>27731512</v>
      </c>
      <c r="F237" s="10">
        <v>0</v>
      </c>
      <c r="G237" s="11">
        <f t="shared" si="3"/>
        <v>-27731512</v>
      </c>
    </row>
    <row r="238" spans="2:7" s="2" customFormat="1" outlineLevel="2" x14ac:dyDescent="0.25">
      <c r="B238" s="7" t="s">
        <v>31</v>
      </c>
      <c r="C238" s="8">
        <v>830077688</v>
      </c>
      <c r="D238" s="9" t="s">
        <v>143</v>
      </c>
      <c r="E238" s="10">
        <v>82314261</v>
      </c>
      <c r="F238" s="10">
        <v>0</v>
      </c>
      <c r="G238" s="11">
        <f t="shared" si="3"/>
        <v>-82314261</v>
      </c>
    </row>
    <row r="239" spans="2:7" s="2" customFormat="1" ht="15.75" outlineLevel="2" thickBot="1" x14ac:dyDescent="0.3">
      <c r="B239" s="7" t="s">
        <v>31</v>
      </c>
      <c r="C239" s="8">
        <v>901034790</v>
      </c>
      <c r="D239" s="9" t="s">
        <v>252</v>
      </c>
      <c r="E239" s="10">
        <v>731300</v>
      </c>
      <c r="F239" s="10">
        <v>187900</v>
      </c>
      <c r="G239" s="11">
        <f t="shared" si="3"/>
        <v>-543400</v>
      </c>
    </row>
    <row r="240" spans="2:7" s="2" customFormat="1" ht="15.75" outlineLevel="1" thickBot="1" x14ac:dyDescent="0.3">
      <c r="B240" s="36" t="s">
        <v>212</v>
      </c>
      <c r="C240" s="30"/>
      <c r="D240" s="30"/>
      <c r="E240" s="31">
        <f>SUBTOTAL(9,E230:E239)</f>
        <v>924123116</v>
      </c>
      <c r="F240" s="31">
        <f>SUBTOTAL(9,F230:F239)</f>
        <v>743146044</v>
      </c>
      <c r="G240" s="94">
        <f>SUBTOTAL(9,G230:G239)</f>
        <v>-180977072</v>
      </c>
    </row>
    <row r="241" spans="2:7" s="2" customFormat="1" outlineLevel="2" x14ac:dyDescent="0.25">
      <c r="B241" s="7" t="s">
        <v>197</v>
      </c>
      <c r="C241" s="8">
        <v>800125405</v>
      </c>
      <c r="D241" s="9" t="s">
        <v>95</v>
      </c>
      <c r="E241" s="10">
        <v>17720523</v>
      </c>
      <c r="F241" s="10">
        <v>0</v>
      </c>
      <c r="G241" s="11">
        <f t="shared" si="3"/>
        <v>-17720523</v>
      </c>
    </row>
    <row r="242" spans="2:7" s="2" customFormat="1" ht="15.75" outlineLevel="2" thickBot="1" x14ac:dyDescent="0.3">
      <c r="B242" s="7" t="s">
        <v>197</v>
      </c>
      <c r="C242" s="8">
        <v>891680004</v>
      </c>
      <c r="D242" s="9" t="s">
        <v>115</v>
      </c>
      <c r="E242" s="10">
        <v>108417326</v>
      </c>
      <c r="F242" s="10">
        <v>0</v>
      </c>
      <c r="G242" s="11">
        <f t="shared" si="3"/>
        <v>-108417326</v>
      </c>
    </row>
    <row r="243" spans="2:7" s="2" customFormat="1" ht="15.75" outlineLevel="1" thickBot="1" x14ac:dyDescent="0.3">
      <c r="B243" s="36" t="s">
        <v>345</v>
      </c>
      <c r="C243" s="30"/>
      <c r="D243" s="30"/>
      <c r="E243" s="31">
        <f>SUBTOTAL(9,E241:E242)</f>
        <v>126137849</v>
      </c>
      <c r="F243" s="31">
        <f>SUBTOTAL(9,F241:F242)</f>
        <v>0</v>
      </c>
      <c r="G243" s="94">
        <f>SUBTOTAL(9,G241:G242)</f>
        <v>-126137849</v>
      </c>
    </row>
    <row r="244" spans="2:7" s="2" customFormat="1" ht="15.75" outlineLevel="2" thickBot="1" x14ac:dyDescent="0.3">
      <c r="B244" s="7" t="s">
        <v>277</v>
      </c>
      <c r="C244" s="8">
        <v>860045904</v>
      </c>
      <c r="D244" s="9" t="s">
        <v>55</v>
      </c>
      <c r="E244" s="10">
        <v>215118087</v>
      </c>
      <c r="F244" s="10">
        <v>215118087</v>
      </c>
      <c r="G244" s="11">
        <f t="shared" si="3"/>
        <v>0</v>
      </c>
    </row>
    <row r="245" spans="2:7" s="2" customFormat="1" ht="15.75" outlineLevel="1" thickBot="1" x14ac:dyDescent="0.3">
      <c r="B245" s="36" t="s">
        <v>336</v>
      </c>
      <c r="C245" s="30"/>
      <c r="D245" s="30"/>
      <c r="E245" s="31">
        <f>SUBTOTAL(9,E244:E244)</f>
        <v>215118087</v>
      </c>
      <c r="F245" s="31">
        <f>SUBTOTAL(9,F244:F244)</f>
        <v>215118087</v>
      </c>
      <c r="G245" s="94">
        <f>SUBTOTAL(9,G244:G244)</f>
        <v>0</v>
      </c>
    </row>
    <row r="246" spans="2:7" s="2" customFormat="1" outlineLevel="2" x14ac:dyDescent="0.25">
      <c r="B246" s="7" t="s">
        <v>182</v>
      </c>
      <c r="C246" s="8">
        <v>800140949</v>
      </c>
      <c r="D246" s="9" t="s">
        <v>58</v>
      </c>
      <c r="E246" s="10">
        <v>11442611404.65</v>
      </c>
      <c r="F246" s="10">
        <v>11442611404.649998</v>
      </c>
      <c r="G246" s="11">
        <f t="shared" si="3"/>
        <v>0</v>
      </c>
    </row>
    <row r="247" spans="2:7" s="2" customFormat="1" outlineLevel="2" x14ac:dyDescent="0.25">
      <c r="B247" s="7" t="s">
        <v>182</v>
      </c>
      <c r="C247" s="8">
        <v>800250119</v>
      </c>
      <c r="D247" s="9" t="s">
        <v>60</v>
      </c>
      <c r="E247" s="10">
        <v>946614537.5999999</v>
      </c>
      <c r="F247" s="10">
        <v>743052022.60000074</v>
      </c>
      <c r="G247" s="11">
        <f t="shared" si="3"/>
        <v>-203562514.99999917</v>
      </c>
    </row>
    <row r="248" spans="2:7" s="2" customFormat="1" outlineLevel="2" x14ac:dyDescent="0.25">
      <c r="B248" s="7" t="s">
        <v>182</v>
      </c>
      <c r="C248" s="8">
        <v>804002105</v>
      </c>
      <c r="D248" s="9" t="s">
        <v>62</v>
      </c>
      <c r="E248" s="10">
        <v>55698166</v>
      </c>
      <c r="F248" s="10">
        <v>55547344</v>
      </c>
      <c r="G248" s="11">
        <f t="shared" si="3"/>
        <v>-150822</v>
      </c>
    </row>
    <row r="249" spans="2:7" s="2" customFormat="1" outlineLevel="2" x14ac:dyDescent="0.25">
      <c r="B249" s="7" t="s">
        <v>182</v>
      </c>
      <c r="C249" s="8">
        <v>805000427</v>
      </c>
      <c r="D249" s="9" t="s">
        <v>63</v>
      </c>
      <c r="E249" s="10">
        <v>0</v>
      </c>
      <c r="F249" s="10">
        <v>2714592047.7800002</v>
      </c>
      <c r="G249" s="11">
        <f t="shared" si="3"/>
        <v>2714592047.7800002</v>
      </c>
    </row>
    <row r="250" spans="2:7" s="2" customFormat="1" outlineLevel="2" x14ac:dyDescent="0.25">
      <c r="B250" s="7" t="s">
        <v>182</v>
      </c>
      <c r="C250" s="8">
        <v>811004055</v>
      </c>
      <c r="D250" s="9" t="s">
        <v>150</v>
      </c>
      <c r="E250" s="10">
        <v>238355</v>
      </c>
      <c r="F250" s="10">
        <v>238355</v>
      </c>
      <c r="G250" s="11">
        <f t="shared" si="3"/>
        <v>0</v>
      </c>
    </row>
    <row r="251" spans="2:7" s="2" customFormat="1" outlineLevel="2" x14ac:dyDescent="0.25">
      <c r="B251" s="7" t="s">
        <v>182</v>
      </c>
      <c r="C251" s="8">
        <v>818000140</v>
      </c>
      <c r="D251" s="9" t="s">
        <v>68</v>
      </c>
      <c r="E251" s="10">
        <v>37115410</v>
      </c>
      <c r="F251" s="10">
        <v>37115410</v>
      </c>
      <c r="G251" s="11">
        <f t="shared" si="3"/>
        <v>0</v>
      </c>
    </row>
    <row r="252" spans="2:7" s="2" customFormat="1" outlineLevel="2" x14ac:dyDescent="0.25">
      <c r="B252" s="7" t="s">
        <v>182</v>
      </c>
      <c r="C252" s="8">
        <v>830009783</v>
      </c>
      <c r="D252" s="9" t="s">
        <v>70</v>
      </c>
      <c r="E252" s="10">
        <v>7422568237.4899998</v>
      </c>
      <c r="F252" s="10">
        <v>6913001187.4701872</v>
      </c>
      <c r="G252" s="11">
        <f t="shared" si="3"/>
        <v>-509567050.01981258</v>
      </c>
    </row>
    <row r="253" spans="2:7" s="2" customFormat="1" outlineLevel="2" x14ac:dyDescent="0.25">
      <c r="B253" s="7" t="s">
        <v>182</v>
      </c>
      <c r="C253" s="8">
        <v>830074184</v>
      </c>
      <c r="D253" s="9" t="s">
        <v>71</v>
      </c>
      <c r="E253" s="10">
        <v>719821534.61999989</v>
      </c>
      <c r="F253" s="10">
        <v>719821534.62</v>
      </c>
      <c r="G253" s="11">
        <f t="shared" si="3"/>
        <v>0</v>
      </c>
    </row>
    <row r="254" spans="2:7" s="2" customFormat="1" outlineLevel="2" x14ac:dyDescent="0.25">
      <c r="B254" s="7" t="s">
        <v>182</v>
      </c>
      <c r="C254" s="8">
        <v>860045904</v>
      </c>
      <c r="D254" s="9" t="s">
        <v>55</v>
      </c>
      <c r="E254" s="10">
        <v>331743684.45000005</v>
      </c>
      <c r="F254" s="10">
        <v>331743684.44999999</v>
      </c>
      <c r="G254" s="11">
        <f t="shared" si="3"/>
        <v>0</v>
      </c>
    </row>
    <row r="255" spans="2:7" s="2" customFormat="1" outlineLevel="2" x14ac:dyDescent="0.25">
      <c r="B255" s="7" t="s">
        <v>182</v>
      </c>
      <c r="C255" s="8">
        <v>891180008</v>
      </c>
      <c r="D255" s="9" t="s">
        <v>78</v>
      </c>
      <c r="E255" s="10">
        <v>0</v>
      </c>
      <c r="F255" s="10">
        <v>2318859</v>
      </c>
      <c r="G255" s="11">
        <f t="shared" si="3"/>
        <v>2318859</v>
      </c>
    </row>
    <row r="256" spans="2:7" s="2" customFormat="1" outlineLevel="2" x14ac:dyDescent="0.25">
      <c r="B256" s="7" t="s">
        <v>182</v>
      </c>
      <c r="C256" s="8">
        <v>891280008</v>
      </c>
      <c r="D256" s="9" t="s">
        <v>241</v>
      </c>
      <c r="E256" s="10">
        <v>0</v>
      </c>
      <c r="F256" s="10">
        <v>405150</v>
      </c>
      <c r="G256" s="11">
        <f t="shared" si="3"/>
        <v>405150</v>
      </c>
    </row>
    <row r="257" spans="2:7" s="2" customFormat="1" outlineLevel="2" x14ac:dyDescent="0.25">
      <c r="B257" s="7" t="s">
        <v>182</v>
      </c>
      <c r="C257" s="8">
        <v>899999026</v>
      </c>
      <c r="D257" s="9" t="s">
        <v>175</v>
      </c>
      <c r="E257" s="10">
        <v>467476607.03999996</v>
      </c>
      <c r="F257" s="10">
        <v>467476607.03999996</v>
      </c>
      <c r="G257" s="11">
        <f t="shared" si="3"/>
        <v>0</v>
      </c>
    </row>
    <row r="258" spans="2:7" s="2" customFormat="1" outlineLevel="2" x14ac:dyDescent="0.25">
      <c r="B258" s="7" t="s">
        <v>182</v>
      </c>
      <c r="C258" s="8">
        <v>899999107</v>
      </c>
      <c r="D258" s="9" t="s">
        <v>56</v>
      </c>
      <c r="E258" s="10">
        <v>0</v>
      </c>
      <c r="F258" s="10">
        <v>476424613.27000004</v>
      </c>
      <c r="G258" s="11">
        <f t="shared" si="3"/>
        <v>476424613.27000004</v>
      </c>
    </row>
    <row r="259" spans="2:7" s="2" customFormat="1" ht="15.75" outlineLevel="2" thickBot="1" x14ac:dyDescent="0.3">
      <c r="B259" s="7" t="s">
        <v>182</v>
      </c>
      <c r="C259" s="8">
        <v>901097473</v>
      </c>
      <c r="D259" s="9" t="s">
        <v>84</v>
      </c>
      <c r="E259" s="10">
        <v>0</v>
      </c>
      <c r="F259" s="10">
        <v>4615712469.9700003</v>
      </c>
      <c r="G259" s="11">
        <f t="shared" ref="G259:G322" si="5">+F259-E259</f>
        <v>4615712469.9700003</v>
      </c>
    </row>
    <row r="260" spans="2:7" s="2" customFormat="1" ht="15.75" outlineLevel="1" thickBot="1" x14ac:dyDescent="0.3">
      <c r="B260" s="36" t="s">
        <v>337</v>
      </c>
      <c r="C260" s="30"/>
      <c r="D260" s="30"/>
      <c r="E260" s="31">
        <f>SUBTOTAL(9,E246:E259)</f>
        <v>21423887936.849998</v>
      </c>
      <c r="F260" s="31">
        <f>SUBTOTAL(9,F246:F259)</f>
        <v>28520060689.850189</v>
      </c>
      <c r="G260" s="94">
        <f>SUBTOTAL(9,G246:G259)</f>
        <v>7096172753.0001888</v>
      </c>
    </row>
    <row r="261" spans="2:7" s="2" customFormat="1" outlineLevel="2" x14ac:dyDescent="0.25">
      <c r="B261" s="7" t="s">
        <v>193</v>
      </c>
      <c r="C261" s="8">
        <v>800149499</v>
      </c>
      <c r="D261" s="9" t="s">
        <v>128</v>
      </c>
      <c r="E261" s="10">
        <v>62515906</v>
      </c>
      <c r="F261" s="10">
        <v>62515906</v>
      </c>
      <c r="G261" s="11">
        <f t="shared" si="5"/>
        <v>0</v>
      </c>
    </row>
    <row r="262" spans="2:7" s="2" customFormat="1" ht="15.75" outlineLevel="2" thickBot="1" x14ac:dyDescent="0.3">
      <c r="B262" s="7" t="s">
        <v>193</v>
      </c>
      <c r="C262" s="8">
        <v>860066191</v>
      </c>
      <c r="D262" s="9" t="s">
        <v>133</v>
      </c>
      <c r="E262" s="10">
        <v>0</v>
      </c>
      <c r="F262" s="10">
        <v>9335200</v>
      </c>
      <c r="G262" s="11">
        <f t="shared" si="5"/>
        <v>9335200</v>
      </c>
    </row>
    <row r="263" spans="2:7" s="2" customFormat="1" ht="15.75" outlineLevel="1" thickBot="1" x14ac:dyDescent="0.3">
      <c r="B263" s="36" t="s">
        <v>338</v>
      </c>
      <c r="C263" s="30"/>
      <c r="D263" s="30"/>
      <c r="E263" s="31">
        <f>SUBTOTAL(9,E261:E262)</f>
        <v>62515906</v>
      </c>
      <c r="F263" s="31">
        <f>SUBTOTAL(9,F261:F262)</f>
        <v>71851106</v>
      </c>
      <c r="G263" s="94">
        <f>SUBTOTAL(9,G261:G262)</f>
        <v>9335200</v>
      </c>
    </row>
    <row r="264" spans="2:7" s="2" customFormat="1" outlineLevel="2" x14ac:dyDescent="0.25">
      <c r="B264" s="7" t="s">
        <v>181</v>
      </c>
      <c r="C264" s="8">
        <v>800140949</v>
      </c>
      <c r="D264" s="9" t="s">
        <v>58</v>
      </c>
      <c r="E264" s="10">
        <v>3172497312.5099998</v>
      </c>
      <c r="F264" s="10">
        <v>3172494690.5099998</v>
      </c>
      <c r="G264" s="11">
        <f t="shared" si="5"/>
        <v>-2622</v>
      </c>
    </row>
    <row r="265" spans="2:7" s="2" customFormat="1" outlineLevel="2" x14ac:dyDescent="0.25">
      <c r="B265" s="7" t="s">
        <v>181</v>
      </c>
      <c r="C265" s="8">
        <v>804002105</v>
      </c>
      <c r="D265" s="9" t="s">
        <v>62</v>
      </c>
      <c r="E265" s="10">
        <v>2020762309.73</v>
      </c>
      <c r="F265" s="10">
        <v>1985064497.73</v>
      </c>
      <c r="G265" s="11">
        <f t="shared" si="5"/>
        <v>-35697812</v>
      </c>
    </row>
    <row r="266" spans="2:7" s="2" customFormat="1" outlineLevel="2" x14ac:dyDescent="0.25">
      <c r="B266" s="7" t="s">
        <v>181</v>
      </c>
      <c r="C266" s="8">
        <v>805000427</v>
      </c>
      <c r="D266" s="9" t="s">
        <v>63</v>
      </c>
      <c r="E266" s="10">
        <v>0</v>
      </c>
      <c r="F266" s="10">
        <v>396758015.88</v>
      </c>
      <c r="G266" s="11">
        <f t="shared" si="5"/>
        <v>396758015.88</v>
      </c>
    </row>
    <row r="267" spans="2:7" s="2" customFormat="1" outlineLevel="2" x14ac:dyDescent="0.25">
      <c r="B267" s="7" t="s">
        <v>181</v>
      </c>
      <c r="C267" s="8">
        <v>811004055</v>
      </c>
      <c r="D267" s="9" t="s">
        <v>150</v>
      </c>
      <c r="E267" s="10">
        <v>2983106202</v>
      </c>
      <c r="F267" s="10">
        <v>2983106202</v>
      </c>
      <c r="G267" s="11">
        <f t="shared" si="5"/>
        <v>0</v>
      </c>
    </row>
    <row r="268" spans="2:7" s="2" customFormat="1" outlineLevel="2" x14ac:dyDescent="0.25">
      <c r="B268" s="7" t="s">
        <v>181</v>
      </c>
      <c r="C268" s="8">
        <v>812002376</v>
      </c>
      <c r="D268" s="9" t="s">
        <v>151</v>
      </c>
      <c r="E268" s="10">
        <v>137805530</v>
      </c>
      <c r="F268" s="10">
        <v>0</v>
      </c>
      <c r="G268" s="11">
        <f t="shared" si="5"/>
        <v>-137805530</v>
      </c>
    </row>
    <row r="269" spans="2:7" s="2" customFormat="1" outlineLevel="2" x14ac:dyDescent="0.25">
      <c r="B269" s="7" t="s">
        <v>181</v>
      </c>
      <c r="C269" s="8">
        <v>818000140</v>
      </c>
      <c r="D269" s="9" t="s">
        <v>68</v>
      </c>
      <c r="E269" s="10">
        <v>1441579409</v>
      </c>
      <c r="F269" s="10">
        <v>1441579409</v>
      </c>
      <c r="G269" s="11">
        <f t="shared" si="5"/>
        <v>0</v>
      </c>
    </row>
    <row r="270" spans="2:7" s="2" customFormat="1" outlineLevel="2" x14ac:dyDescent="0.25">
      <c r="B270" s="7" t="s">
        <v>181</v>
      </c>
      <c r="C270" s="8">
        <v>830009783</v>
      </c>
      <c r="D270" s="9" t="s">
        <v>70</v>
      </c>
      <c r="E270" s="10">
        <v>1062418100.15</v>
      </c>
      <c r="F270" s="10">
        <v>985450276.81999862</v>
      </c>
      <c r="G270" s="11">
        <f t="shared" si="5"/>
        <v>-76967823.330001354</v>
      </c>
    </row>
    <row r="271" spans="2:7" s="2" customFormat="1" outlineLevel="2" x14ac:dyDescent="0.25">
      <c r="B271" s="7" t="s">
        <v>181</v>
      </c>
      <c r="C271" s="8">
        <v>830074184</v>
      </c>
      <c r="D271" s="9" t="s">
        <v>71</v>
      </c>
      <c r="E271" s="10">
        <v>6376338247.8600006</v>
      </c>
      <c r="F271" s="10">
        <v>6376338247.8600006</v>
      </c>
      <c r="G271" s="11">
        <f t="shared" si="5"/>
        <v>0</v>
      </c>
    </row>
    <row r="272" spans="2:7" s="2" customFormat="1" outlineLevel="2" x14ac:dyDescent="0.25">
      <c r="B272" s="7" t="s">
        <v>181</v>
      </c>
      <c r="C272" s="8">
        <v>860045904</v>
      </c>
      <c r="D272" s="9" t="s">
        <v>55</v>
      </c>
      <c r="E272" s="10">
        <v>20181942945.759991</v>
      </c>
      <c r="F272" s="10">
        <v>20181942945.759964</v>
      </c>
      <c r="G272" s="11">
        <f t="shared" si="5"/>
        <v>0</v>
      </c>
    </row>
    <row r="273" spans="2:7" s="2" customFormat="1" outlineLevel="2" x14ac:dyDescent="0.25">
      <c r="B273" s="7" t="s">
        <v>181</v>
      </c>
      <c r="C273" s="8">
        <v>890480110</v>
      </c>
      <c r="D273" s="9" t="s">
        <v>156</v>
      </c>
      <c r="E273" s="10">
        <v>298159103</v>
      </c>
      <c r="F273" s="10">
        <v>298159103</v>
      </c>
      <c r="G273" s="11">
        <f t="shared" si="5"/>
        <v>0</v>
      </c>
    </row>
    <row r="274" spans="2:7" s="2" customFormat="1" outlineLevel="2" x14ac:dyDescent="0.25">
      <c r="B274" s="7" t="s">
        <v>181</v>
      </c>
      <c r="C274" s="8">
        <v>890900841</v>
      </c>
      <c r="D274" s="9" t="s">
        <v>158</v>
      </c>
      <c r="E274" s="10">
        <v>41913159</v>
      </c>
      <c r="F274" s="10">
        <v>41913159</v>
      </c>
      <c r="G274" s="11">
        <f t="shared" si="5"/>
        <v>0</v>
      </c>
    </row>
    <row r="275" spans="2:7" s="2" customFormat="1" outlineLevel="2" x14ac:dyDescent="0.25">
      <c r="B275" s="7" t="s">
        <v>181</v>
      </c>
      <c r="C275" s="8">
        <v>891080005</v>
      </c>
      <c r="D275" s="9" t="s">
        <v>159</v>
      </c>
      <c r="E275" s="10">
        <v>637558759.22000003</v>
      </c>
      <c r="F275" s="10">
        <v>0</v>
      </c>
      <c r="G275" s="11">
        <f t="shared" si="5"/>
        <v>-637558759.22000003</v>
      </c>
    </row>
    <row r="276" spans="2:7" s="2" customFormat="1" outlineLevel="2" x14ac:dyDescent="0.25">
      <c r="B276" s="7" t="s">
        <v>181</v>
      </c>
      <c r="C276" s="8">
        <v>891180008</v>
      </c>
      <c r="D276" s="9" t="s">
        <v>78</v>
      </c>
      <c r="E276" s="10">
        <v>0</v>
      </c>
      <c r="F276" s="10">
        <v>740734001.60000002</v>
      </c>
      <c r="G276" s="11">
        <f t="shared" si="5"/>
        <v>740734001.60000002</v>
      </c>
    </row>
    <row r="277" spans="2:7" s="2" customFormat="1" outlineLevel="2" x14ac:dyDescent="0.25">
      <c r="B277" s="7" t="s">
        <v>181</v>
      </c>
      <c r="C277" s="8">
        <v>891280008</v>
      </c>
      <c r="D277" s="9" t="s">
        <v>241</v>
      </c>
      <c r="E277" s="10">
        <v>0</v>
      </c>
      <c r="F277" s="10">
        <v>83608224</v>
      </c>
      <c r="G277" s="11">
        <f t="shared" si="5"/>
        <v>83608224</v>
      </c>
    </row>
    <row r="278" spans="2:7" s="2" customFormat="1" outlineLevel="2" x14ac:dyDescent="0.25">
      <c r="B278" s="7" t="s">
        <v>181</v>
      </c>
      <c r="C278" s="8">
        <v>891800213</v>
      </c>
      <c r="D278" s="9" t="s">
        <v>160</v>
      </c>
      <c r="E278" s="10">
        <v>245279582.30000001</v>
      </c>
      <c r="F278" s="10">
        <v>0</v>
      </c>
      <c r="G278" s="11">
        <f t="shared" si="5"/>
        <v>-245279582.30000001</v>
      </c>
    </row>
    <row r="279" spans="2:7" s="2" customFormat="1" outlineLevel="2" x14ac:dyDescent="0.25">
      <c r="B279" s="7" t="s">
        <v>181</v>
      </c>
      <c r="C279" s="8">
        <v>892115006</v>
      </c>
      <c r="D279" s="9" t="s">
        <v>161</v>
      </c>
      <c r="E279" s="10">
        <v>0</v>
      </c>
      <c r="F279" s="10">
        <v>65306575</v>
      </c>
      <c r="G279" s="11">
        <f t="shared" si="5"/>
        <v>65306575</v>
      </c>
    </row>
    <row r="280" spans="2:7" s="2" customFormat="1" outlineLevel="2" x14ac:dyDescent="0.25">
      <c r="B280" s="7" t="s">
        <v>181</v>
      </c>
      <c r="C280" s="8">
        <v>899999026</v>
      </c>
      <c r="D280" s="9" t="s">
        <v>175</v>
      </c>
      <c r="E280" s="10">
        <v>387915181.93000001</v>
      </c>
      <c r="F280" s="10">
        <v>387915181.93000001</v>
      </c>
      <c r="G280" s="11">
        <f t="shared" si="5"/>
        <v>0</v>
      </c>
    </row>
    <row r="281" spans="2:7" s="2" customFormat="1" outlineLevel="2" x14ac:dyDescent="0.25">
      <c r="B281" s="7" t="s">
        <v>181</v>
      </c>
      <c r="C281" s="8">
        <v>899999107</v>
      </c>
      <c r="D281" s="9" t="s">
        <v>56</v>
      </c>
      <c r="E281" s="10">
        <v>0</v>
      </c>
      <c r="F281" s="10">
        <v>5115539179.3000002</v>
      </c>
      <c r="G281" s="11">
        <f t="shared" si="5"/>
        <v>5115539179.3000002</v>
      </c>
    </row>
    <row r="282" spans="2:7" s="2" customFormat="1" outlineLevel="2" x14ac:dyDescent="0.25">
      <c r="B282" s="7" t="s">
        <v>181</v>
      </c>
      <c r="C282" s="8">
        <v>900048962</v>
      </c>
      <c r="D282" s="9" t="s">
        <v>163</v>
      </c>
      <c r="E282" s="10">
        <v>0</v>
      </c>
      <c r="F282" s="10">
        <v>71675062</v>
      </c>
      <c r="G282" s="11">
        <f t="shared" si="5"/>
        <v>71675062</v>
      </c>
    </row>
    <row r="283" spans="2:7" s="2" customFormat="1" ht="15.75" outlineLevel="2" thickBot="1" x14ac:dyDescent="0.3">
      <c r="B283" s="7" t="s">
        <v>181</v>
      </c>
      <c r="C283" s="8">
        <v>901097473</v>
      </c>
      <c r="D283" s="9" t="s">
        <v>84</v>
      </c>
      <c r="E283" s="10">
        <v>0</v>
      </c>
      <c r="F283" s="10">
        <v>5392124926.5299997</v>
      </c>
      <c r="G283" s="11">
        <f t="shared" si="5"/>
        <v>5392124926.5299997</v>
      </c>
    </row>
    <row r="284" spans="2:7" s="2" customFormat="1" ht="15.75" outlineLevel="1" thickBot="1" x14ac:dyDescent="0.3">
      <c r="B284" s="36" t="s">
        <v>339</v>
      </c>
      <c r="C284" s="30"/>
      <c r="D284" s="30"/>
      <c r="E284" s="31">
        <f>SUBTOTAL(9,E264:E283)</f>
        <v>38987275842.459999</v>
      </c>
      <c r="F284" s="31">
        <f>SUBTOTAL(9,F264:F283)</f>
        <v>49719709697.91996</v>
      </c>
      <c r="G284" s="94">
        <f>SUBTOTAL(9,G264:G283)</f>
        <v>10732433855.459999</v>
      </c>
    </row>
    <row r="285" spans="2:7" s="2" customFormat="1" outlineLevel="2" x14ac:dyDescent="0.25">
      <c r="B285" s="7" t="s">
        <v>321</v>
      </c>
      <c r="C285" s="8">
        <v>800105552</v>
      </c>
      <c r="D285" s="9" t="s">
        <v>268</v>
      </c>
      <c r="E285" s="10">
        <v>0</v>
      </c>
      <c r="F285" s="10">
        <v>73742260</v>
      </c>
      <c r="G285" s="11">
        <f t="shared" si="5"/>
        <v>73742260</v>
      </c>
    </row>
    <row r="286" spans="2:7" s="2" customFormat="1" outlineLevel="2" x14ac:dyDescent="0.25">
      <c r="B286" s="7" t="s">
        <v>321</v>
      </c>
      <c r="C286" s="8">
        <v>860013720</v>
      </c>
      <c r="D286" s="9" t="s">
        <v>327</v>
      </c>
      <c r="E286" s="10">
        <v>0</v>
      </c>
      <c r="F286" s="10">
        <v>387000</v>
      </c>
      <c r="G286" s="11">
        <f t="shared" si="5"/>
        <v>387000</v>
      </c>
    </row>
    <row r="287" spans="2:7" s="2" customFormat="1" outlineLevel="2" x14ac:dyDescent="0.25">
      <c r="B287" s="7" t="s">
        <v>321</v>
      </c>
      <c r="C287" s="8">
        <v>900978341</v>
      </c>
      <c r="D287" s="9" t="s">
        <v>303</v>
      </c>
      <c r="E287" s="10">
        <v>0</v>
      </c>
      <c r="F287" s="10">
        <v>1133255959</v>
      </c>
      <c r="G287" s="11">
        <f t="shared" si="5"/>
        <v>1133255959</v>
      </c>
    </row>
    <row r="288" spans="2:7" s="2" customFormat="1" ht="15.75" outlineLevel="2" thickBot="1" x14ac:dyDescent="0.3">
      <c r="B288" s="7" t="s">
        <v>321</v>
      </c>
      <c r="C288" s="8">
        <v>901232414</v>
      </c>
      <c r="D288" s="9" t="s">
        <v>308</v>
      </c>
      <c r="E288" s="10">
        <v>0</v>
      </c>
      <c r="F288" s="10">
        <v>31295422</v>
      </c>
      <c r="G288" s="11">
        <f t="shared" si="5"/>
        <v>31295422</v>
      </c>
    </row>
    <row r="289" spans="2:7" s="2" customFormat="1" ht="15.75" outlineLevel="1" thickBot="1" x14ac:dyDescent="0.3">
      <c r="B289" s="36" t="s">
        <v>323</v>
      </c>
      <c r="C289" s="30"/>
      <c r="D289" s="30"/>
      <c r="E289" s="31">
        <f>SUBTOTAL(9,E285:E288)</f>
        <v>0</v>
      </c>
      <c r="F289" s="31">
        <f>SUBTOTAL(9,F285:F288)</f>
        <v>1238680641</v>
      </c>
      <c r="G289" s="94">
        <f>SUBTOTAL(9,G285:G288)</f>
        <v>1238680641</v>
      </c>
    </row>
    <row r="290" spans="2:7" s="2" customFormat="1" ht="15.75" outlineLevel="2" thickBot="1" x14ac:dyDescent="0.3">
      <c r="B290" s="7" t="s">
        <v>200</v>
      </c>
      <c r="C290" s="8">
        <v>999999999</v>
      </c>
      <c r="D290" s="9" t="s">
        <v>200</v>
      </c>
      <c r="E290" s="10">
        <v>4137953556.5</v>
      </c>
      <c r="F290" s="10">
        <v>2653954027.25</v>
      </c>
      <c r="G290" s="11">
        <f t="shared" si="5"/>
        <v>-1483999529.25</v>
      </c>
    </row>
    <row r="291" spans="2:7" s="2" customFormat="1" ht="15.75" outlineLevel="1" thickBot="1" x14ac:dyDescent="0.3">
      <c r="B291" s="36" t="s">
        <v>214</v>
      </c>
      <c r="C291" s="30"/>
      <c r="D291" s="30"/>
      <c r="E291" s="31">
        <f>SUBTOTAL(9,E290:E290)</f>
        <v>4137953556.5</v>
      </c>
      <c r="F291" s="31">
        <f>SUBTOTAL(9,F290:F290)</f>
        <v>2653954027.25</v>
      </c>
      <c r="G291" s="94">
        <f>SUBTOTAL(9,G290:G290)</f>
        <v>-1483999529.25</v>
      </c>
    </row>
    <row r="292" spans="2:7" s="2" customFormat="1" outlineLevel="2" x14ac:dyDescent="0.25">
      <c r="B292" s="7" t="s">
        <v>32</v>
      </c>
      <c r="C292" s="8">
        <v>830008686</v>
      </c>
      <c r="D292" s="9" t="s">
        <v>50</v>
      </c>
      <c r="E292" s="10">
        <v>442796</v>
      </c>
      <c r="F292" s="10">
        <v>0</v>
      </c>
      <c r="G292" s="11">
        <f t="shared" si="5"/>
        <v>-442796</v>
      </c>
    </row>
    <row r="293" spans="2:7" s="2" customFormat="1" outlineLevel="2" x14ac:dyDescent="0.25">
      <c r="B293" s="7" t="s">
        <v>32</v>
      </c>
      <c r="C293" s="8">
        <v>830081501</v>
      </c>
      <c r="D293" s="9" t="s">
        <v>302</v>
      </c>
      <c r="E293" s="10">
        <v>2354700</v>
      </c>
      <c r="F293" s="10">
        <v>2354700</v>
      </c>
      <c r="G293" s="11">
        <f t="shared" si="5"/>
        <v>0</v>
      </c>
    </row>
    <row r="294" spans="2:7" s="2" customFormat="1" outlineLevel="2" x14ac:dyDescent="0.25">
      <c r="B294" s="7" t="s">
        <v>32</v>
      </c>
      <c r="C294" s="8">
        <v>860002180</v>
      </c>
      <c r="D294" s="9" t="s">
        <v>37</v>
      </c>
      <c r="E294" s="10">
        <v>353400</v>
      </c>
      <c r="F294" s="10">
        <v>353400</v>
      </c>
      <c r="G294" s="11">
        <f t="shared" si="5"/>
        <v>0</v>
      </c>
    </row>
    <row r="295" spans="2:7" s="2" customFormat="1" outlineLevel="2" x14ac:dyDescent="0.25">
      <c r="B295" s="7" t="s">
        <v>32</v>
      </c>
      <c r="C295" s="8">
        <v>860002183</v>
      </c>
      <c r="D295" s="9" t="s">
        <v>51</v>
      </c>
      <c r="E295" s="10">
        <v>35877491</v>
      </c>
      <c r="F295" s="10">
        <v>35134897</v>
      </c>
      <c r="G295" s="11">
        <f t="shared" si="5"/>
        <v>-742594</v>
      </c>
    </row>
    <row r="296" spans="2:7" s="2" customFormat="1" outlineLevel="2" x14ac:dyDescent="0.25">
      <c r="B296" s="7" t="s">
        <v>32</v>
      </c>
      <c r="C296" s="8">
        <v>860002503</v>
      </c>
      <c r="D296" s="9" t="s">
        <v>39</v>
      </c>
      <c r="E296" s="10">
        <v>2151794</v>
      </c>
      <c r="F296" s="10">
        <v>1792694</v>
      </c>
      <c r="G296" s="11">
        <f t="shared" si="5"/>
        <v>-359100</v>
      </c>
    </row>
    <row r="297" spans="2:7" s="2" customFormat="1" outlineLevel="2" x14ac:dyDescent="0.25">
      <c r="B297" s="7" t="s">
        <v>32</v>
      </c>
      <c r="C297" s="8">
        <v>860008645</v>
      </c>
      <c r="D297" s="9" t="s">
        <v>52</v>
      </c>
      <c r="E297" s="10">
        <v>49400</v>
      </c>
      <c r="F297" s="10">
        <v>49400</v>
      </c>
      <c r="G297" s="11">
        <f t="shared" si="5"/>
        <v>0</v>
      </c>
    </row>
    <row r="298" spans="2:7" s="2" customFormat="1" outlineLevel="2" x14ac:dyDescent="0.25">
      <c r="B298" s="7" t="s">
        <v>32</v>
      </c>
      <c r="C298" s="8">
        <v>860009174</v>
      </c>
      <c r="D298" s="9" t="s">
        <v>53</v>
      </c>
      <c r="E298" s="10">
        <v>3836318</v>
      </c>
      <c r="F298" s="10">
        <v>2689543</v>
      </c>
      <c r="G298" s="11">
        <f t="shared" si="5"/>
        <v>-1146775</v>
      </c>
    </row>
    <row r="299" spans="2:7" s="2" customFormat="1" outlineLevel="2" x14ac:dyDescent="0.25">
      <c r="B299" s="7" t="s">
        <v>32</v>
      </c>
      <c r="C299" s="8">
        <v>860009578</v>
      </c>
      <c r="D299" s="9" t="s">
        <v>40</v>
      </c>
      <c r="E299" s="10">
        <v>1348323</v>
      </c>
      <c r="F299" s="10">
        <v>2705353</v>
      </c>
      <c r="G299" s="11">
        <f t="shared" si="5"/>
        <v>1357030</v>
      </c>
    </row>
    <row r="300" spans="2:7" s="2" customFormat="1" outlineLevel="2" x14ac:dyDescent="0.25">
      <c r="B300" s="7" t="s">
        <v>32</v>
      </c>
      <c r="C300" s="8">
        <v>860011153</v>
      </c>
      <c r="D300" s="9" t="s">
        <v>236</v>
      </c>
      <c r="E300" s="10">
        <v>0</v>
      </c>
      <c r="F300" s="10">
        <v>122000</v>
      </c>
      <c r="G300" s="11">
        <f t="shared" si="5"/>
        <v>122000</v>
      </c>
    </row>
    <row r="301" spans="2:7" s="2" customFormat="1" outlineLevel="2" x14ac:dyDescent="0.25">
      <c r="B301" s="7" t="s">
        <v>32</v>
      </c>
      <c r="C301" s="8">
        <v>860022137</v>
      </c>
      <c r="D301" s="9" t="s">
        <v>329</v>
      </c>
      <c r="E301" s="10">
        <v>0</v>
      </c>
      <c r="F301" s="10">
        <v>591</v>
      </c>
      <c r="G301" s="11">
        <f t="shared" si="5"/>
        <v>591</v>
      </c>
    </row>
    <row r="302" spans="2:7" s="2" customFormat="1" outlineLevel="2" x14ac:dyDescent="0.25">
      <c r="B302" s="7" t="s">
        <v>32</v>
      </c>
      <c r="C302" s="8">
        <v>860026182</v>
      </c>
      <c r="D302" s="9" t="s">
        <v>41</v>
      </c>
      <c r="E302" s="10">
        <v>3582000</v>
      </c>
      <c r="F302" s="10">
        <v>3582000</v>
      </c>
      <c r="G302" s="11">
        <f t="shared" si="5"/>
        <v>0</v>
      </c>
    </row>
    <row r="303" spans="2:7" s="2" customFormat="1" outlineLevel="2" x14ac:dyDescent="0.25">
      <c r="B303" s="7" t="s">
        <v>32</v>
      </c>
      <c r="C303" s="8">
        <v>860028415</v>
      </c>
      <c r="D303" s="9" t="s">
        <v>42</v>
      </c>
      <c r="E303" s="10">
        <v>3739268</v>
      </c>
      <c r="F303" s="10">
        <v>0</v>
      </c>
      <c r="G303" s="11">
        <f t="shared" si="5"/>
        <v>-3739268</v>
      </c>
    </row>
    <row r="304" spans="2:7" s="2" customFormat="1" outlineLevel="2" x14ac:dyDescent="0.25">
      <c r="B304" s="7" t="s">
        <v>32</v>
      </c>
      <c r="C304" s="8">
        <v>860037013</v>
      </c>
      <c r="D304" s="9" t="s">
        <v>242</v>
      </c>
      <c r="E304" s="10">
        <v>0</v>
      </c>
      <c r="F304" s="10">
        <v>4756961</v>
      </c>
      <c r="G304" s="11">
        <f t="shared" si="5"/>
        <v>4756961</v>
      </c>
    </row>
    <row r="305" spans="2:7" s="2" customFormat="1" outlineLevel="2" x14ac:dyDescent="0.25">
      <c r="B305" s="7" t="s">
        <v>32</v>
      </c>
      <c r="C305" s="8">
        <v>860503617</v>
      </c>
      <c r="D305" s="9" t="s">
        <v>316</v>
      </c>
      <c r="E305" s="10">
        <v>110800</v>
      </c>
      <c r="F305" s="10">
        <v>392365</v>
      </c>
      <c r="G305" s="11">
        <f t="shared" si="5"/>
        <v>281565</v>
      </c>
    </row>
    <row r="306" spans="2:7" s="2" customFormat="1" outlineLevel="2" x14ac:dyDescent="0.25">
      <c r="B306" s="7" t="s">
        <v>32</v>
      </c>
      <c r="C306" s="8">
        <v>860524654</v>
      </c>
      <c r="D306" s="9" t="s">
        <v>44</v>
      </c>
      <c r="E306" s="10">
        <v>473278</v>
      </c>
      <c r="F306" s="10">
        <v>0</v>
      </c>
      <c r="G306" s="11">
        <f t="shared" si="5"/>
        <v>-473278</v>
      </c>
    </row>
    <row r="307" spans="2:7" s="2" customFormat="1" outlineLevel="2" x14ac:dyDescent="0.25">
      <c r="B307" s="7" t="s">
        <v>32</v>
      </c>
      <c r="C307" s="8">
        <v>890903407</v>
      </c>
      <c r="D307" s="9" t="s">
        <v>45</v>
      </c>
      <c r="E307" s="10">
        <v>850460</v>
      </c>
      <c r="F307" s="10">
        <v>324798</v>
      </c>
      <c r="G307" s="11">
        <f t="shared" si="5"/>
        <v>-525662</v>
      </c>
    </row>
    <row r="308" spans="2:7" s="2" customFormat="1" ht="15.75" outlineLevel="2" thickBot="1" x14ac:dyDescent="0.3">
      <c r="B308" s="7" t="s">
        <v>32</v>
      </c>
      <c r="C308" s="8">
        <v>890903790</v>
      </c>
      <c r="D308" s="9" t="s">
        <v>54</v>
      </c>
      <c r="E308" s="10">
        <v>3344592</v>
      </c>
      <c r="F308" s="10">
        <v>4603221</v>
      </c>
      <c r="G308" s="11">
        <f t="shared" si="5"/>
        <v>1258629</v>
      </c>
    </row>
    <row r="309" spans="2:7" s="2" customFormat="1" ht="15.75" outlineLevel="1" thickBot="1" x14ac:dyDescent="0.3">
      <c r="B309" s="36" t="s">
        <v>215</v>
      </c>
      <c r="C309" s="30"/>
      <c r="D309" s="30"/>
      <c r="E309" s="31">
        <f>SUBTOTAL(9,E292:E308)</f>
        <v>58514620</v>
      </c>
      <c r="F309" s="31">
        <f>SUBTOTAL(9,F292:F308)</f>
        <v>58861923</v>
      </c>
      <c r="G309" s="94">
        <f>SUBTOTAL(9,G292:G308)</f>
        <v>347303</v>
      </c>
    </row>
    <row r="310" spans="2:7" s="2" customFormat="1" outlineLevel="2" x14ac:dyDescent="0.25">
      <c r="B310" s="7" t="s">
        <v>33</v>
      </c>
      <c r="C310" s="8">
        <v>800113949</v>
      </c>
      <c r="D310" s="9" t="s">
        <v>333</v>
      </c>
      <c r="E310" s="10">
        <v>0</v>
      </c>
      <c r="F310" s="10">
        <v>352531</v>
      </c>
      <c r="G310" s="11">
        <f t="shared" si="5"/>
        <v>352531</v>
      </c>
    </row>
    <row r="311" spans="2:7" s="2" customFormat="1" outlineLevel="2" x14ac:dyDescent="0.25">
      <c r="B311" s="7" t="s">
        <v>33</v>
      </c>
      <c r="C311" s="8">
        <v>800140951</v>
      </c>
      <c r="D311" s="9" t="s">
        <v>250</v>
      </c>
      <c r="E311" s="10">
        <v>2728529</v>
      </c>
      <c r="F311" s="10">
        <v>2803293</v>
      </c>
      <c r="G311" s="11">
        <f t="shared" si="5"/>
        <v>74764</v>
      </c>
    </row>
    <row r="312" spans="2:7" s="2" customFormat="1" outlineLevel="2" x14ac:dyDescent="0.25">
      <c r="B312" s="7" t="s">
        <v>33</v>
      </c>
      <c r="C312" s="8">
        <v>800215546</v>
      </c>
      <c r="D312" s="9" t="s">
        <v>185</v>
      </c>
      <c r="E312" s="10">
        <v>703575449</v>
      </c>
      <c r="F312" s="10">
        <v>703575449</v>
      </c>
      <c r="G312" s="11">
        <f t="shared" si="5"/>
        <v>0</v>
      </c>
    </row>
    <row r="313" spans="2:7" s="2" customFormat="1" outlineLevel="2" x14ac:dyDescent="0.25">
      <c r="B313" s="7" t="s">
        <v>33</v>
      </c>
      <c r="C313" s="8">
        <v>830032532</v>
      </c>
      <c r="D313" s="9" t="s">
        <v>144</v>
      </c>
      <c r="E313" s="10">
        <v>9971665</v>
      </c>
      <c r="F313" s="10">
        <v>9971665</v>
      </c>
      <c r="G313" s="11">
        <f t="shared" si="5"/>
        <v>0</v>
      </c>
    </row>
    <row r="314" spans="2:7" s="2" customFormat="1" outlineLevel="2" x14ac:dyDescent="0.25">
      <c r="B314" s="7" t="s">
        <v>33</v>
      </c>
      <c r="C314" s="8">
        <v>830039670</v>
      </c>
      <c r="D314" s="9" t="s">
        <v>145</v>
      </c>
      <c r="E314" s="10">
        <v>187113707.96999997</v>
      </c>
      <c r="F314" s="10">
        <v>19709924</v>
      </c>
      <c r="G314" s="11">
        <f t="shared" si="5"/>
        <v>-167403783.96999997</v>
      </c>
    </row>
    <row r="315" spans="2:7" s="2" customFormat="1" outlineLevel="2" x14ac:dyDescent="0.25">
      <c r="B315" s="7" t="s">
        <v>33</v>
      </c>
      <c r="C315" s="8">
        <v>830053105</v>
      </c>
      <c r="D315" s="9" t="s">
        <v>146</v>
      </c>
      <c r="E315" s="10">
        <v>392019273.36000001</v>
      </c>
      <c r="F315" s="10">
        <v>414009339.36000001</v>
      </c>
      <c r="G315" s="11">
        <f t="shared" si="5"/>
        <v>21990066</v>
      </c>
    </row>
    <row r="316" spans="2:7" s="2" customFormat="1" outlineLevel="2" x14ac:dyDescent="0.25">
      <c r="B316" s="7" t="s">
        <v>33</v>
      </c>
      <c r="C316" s="8">
        <v>860070301</v>
      </c>
      <c r="D316" s="9" t="s">
        <v>322</v>
      </c>
      <c r="E316" s="10">
        <v>0</v>
      </c>
      <c r="F316" s="10">
        <v>166616234.37</v>
      </c>
      <c r="G316" s="11">
        <f t="shared" si="5"/>
        <v>166616234.37</v>
      </c>
    </row>
    <row r="317" spans="2:7" s="2" customFormat="1" outlineLevel="2" x14ac:dyDescent="0.25">
      <c r="B317" s="7" t="s">
        <v>33</v>
      </c>
      <c r="C317" s="8">
        <v>860525148</v>
      </c>
      <c r="D317" s="9" t="s">
        <v>147</v>
      </c>
      <c r="E317" s="10">
        <v>3377510</v>
      </c>
      <c r="F317" s="10">
        <v>3592730</v>
      </c>
      <c r="G317" s="11">
        <f t="shared" si="5"/>
        <v>215220</v>
      </c>
    </row>
    <row r="318" spans="2:7" s="2" customFormat="1" outlineLevel="2" x14ac:dyDescent="0.25">
      <c r="B318" s="7" t="s">
        <v>33</v>
      </c>
      <c r="C318" s="8">
        <v>899999061</v>
      </c>
      <c r="D318" s="9" t="s">
        <v>294</v>
      </c>
      <c r="E318" s="10">
        <v>545913338</v>
      </c>
      <c r="F318" s="10">
        <v>1306318445.26</v>
      </c>
      <c r="G318" s="11">
        <f t="shared" si="5"/>
        <v>760405107.25999999</v>
      </c>
    </row>
    <row r="319" spans="2:7" s="2" customFormat="1" outlineLevel="2" x14ac:dyDescent="0.25">
      <c r="B319" s="7" t="s">
        <v>33</v>
      </c>
      <c r="C319" s="8">
        <v>899999063</v>
      </c>
      <c r="D319" s="9" t="s">
        <v>169</v>
      </c>
      <c r="E319" s="10">
        <v>1738742</v>
      </c>
      <c r="F319" s="10">
        <v>4208938</v>
      </c>
      <c r="G319" s="11">
        <f t="shared" si="5"/>
        <v>2470196</v>
      </c>
    </row>
    <row r="320" spans="2:7" s="2" customFormat="1" outlineLevel="2" x14ac:dyDescent="0.25">
      <c r="B320" s="7" t="s">
        <v>33</v>
      </c>
      <c r="C320" s="8">
        <v>899999068</v>
      </c>
      <c r="D320" s="9" t="s">
        <v>148</v>
      </c>
      <c r="E320" s="10">
        <v>695900</v>
      </c>
      <c r="F320" s="10">
        <v>651400</v>
      </c>
      <c r="G320" s="11">
        <f t="shared" si="5"/>
        <v>-44500</v>
      </c>
    </row>
    <row r="321" spans="2:7" s="2" customFormat="1" outlineLevel="2" x14ac:dyDescent="0.25">
      <c r="B321" s="7" t="s">
        <v>33</v>
      </c>
      <c r="C321" s="8">
        <v>900033371</v>
      </c>
      <c r="D321" s="9" t="s">
        <v>170</v>
      </c>
      <c r="E321" s="10">
        <v>2997025</v>
      </c>
      <c r="F321" s="10">
        <v>0</v>
      </c>
      <c r="G321" s="11">
        <f t="shared" si="5"/>
        <v>-2997025</v>
      </c>
    </row>
    <row r="322" spans="2:7" s="2" customFormat="1" outlineLevel="2" x14ac:dyDescent="0.25">
      <c r="B322" s="7" t="s">
        <v>33</v>
      </c>
      <c r="C322" s="8">
        <v>900336524</v>
      </c>
      <c r="D322" s="9" t="s">
        <v>251</v>
      </c>
      <c r="E322" s="10">
        <v>100596544.25000006</v>
      </c>
      <c r="F322" s="10">
        <v>25832130.25</v>
      </c>
      <c r="G322" s="11">
        <f t="shared" si="5"/>
        <v>-74764414.00000006</v>
      </c>
    </row>
    <row r="323" spans="2:7" s="2" customFormat="1" outlineLevel="2" x14ac:dyDescent="0.25">
      <c r="B323" s="7" t="s">
        <v>33</v>
      </c>
      <c r="C323" s="8">
        <v>900486439</v>
      </c>
      <c r="D323" s="9" t="s">
        <v>278</v>
      </c>
      <c r="E323" s="10">
        <v>9097715</v>
      </c>
      <c r="F323" s="10">
        <v>9097715</v>
      </c>
      <c r="G323" s="11">
        <f t="shared" ref="G323:G353" si="6">+F323-E323</f>
        <v>0</v>
      </c>
    </row>
    <row r="324" spans="2:7" s="2" customFormat="1" outlineLevel="2" x14ac:dyDescent="0.25">
      <c r="B324" s="7" t="s">
        <v>33</v>
      </c>
      <c r="C324" s="8">
        <v>900978341</v>
      </c>
      <c r="D324" s="9" t="s">
        <v>303</v>
      </c>
      <c r="E324" s="10">
        <v>1714042800.5</v>
      </c>
      <c r="F324" s="10">
        <v>0</v>
      </c>
      <c r="G324" s="11">
        <f t="shared" si="6"/>
        <v>-1714042800.5</v>
      </c>
    </row>
    <row r="325" spans="2:7" s="2" customFormat="1" outlineLevel="2" x14ac:dyDescent="0.25">
      <c r="B325" s="7" t="s">
        <v>33</v>
      </c>
      <c r="C325" s="8">
        <v>901361596</v>
      </c>
      <c r="D325" s="9" t="s">
        <v>275</v>
      </c>
      <c r="E325" s="10">
        <v>710673442.30000007</v>
      </c>
      <c r="F325" s="10">
        <v>192447796.12</v>
      </c>
      <c r="G325" s="11">
        <f t="shared" si="6"/>
        <v>-518225646.18000007</v>
      </c>
    </row>
    <row r="326" spans="2:7" s="2" customFormat="1" outlineLevel="2" x14ac:dyDescent="0.25">
      <c r="B326" s="7" t="s">
        <v>33</v>
      </c>
      <c r="C326" s="8">
        <v>901433263</v>
      </c>
      <c r="D326" s="9" t="s">
        <v>282</v>
      </c>
      <c r="E326" s="10">
        <v>984023</v>
      </c>
      <c r="F326" s="10">
        <v>984023</v>
      </c>
      <c r="G326" s="11">
        <f t="shared" si="6"/>
        <v>0</v>
      </c>
    </row>
    <row r="327" spans="2:7" s="2" customFormat="1" outlineLevel="2" x14ac:dyDescent="0.25">
      <c r="B327" s="7" t="s">
        <v>33</v>
      </c>
      <c r="C327" s="8">
        <v>901440176</v>
      </c>
      <c r="D327" s="9" t="s">
        <v>312</v>
      </c>
      <c r="E327" s="10">
        <v>0</v>
      </c>
      <c r="F327" s="10">
        <v>190607418.97</v>
      </c>
      <c r="G327" s="11">
        <f t="shared" si="6"/>
        <v>190607418.97</v>
      </c>
    </row>
    <row r="328" spans="2:7" s="2" customFormat="1" outlineLevel="2" x14ac:dyDescent="0.25">
      <c r="B328" s="7" t="s">
        <v>33</v>
      </c>
      <c r="C328" s="8">
        <v>901495943</v>
      </c>
      <c r="D328" s="9" t="s">
        <v>304</v>
      </c>
      <c r="E328" s="10">
        <v>35848378.799999997</v>
      </c>
      <c r="F328" s="10">
        <v>57042378</v>
      </c>
      <c r="G328" s="11">
        <f t="shared" si="6"/>
        <v>21193999.200000003</v>
      </c>
    </row>
    <row r="329" spans="2:7" s="2" customFormat="1" outlineLevel="2" x14ac:dyDescent="0.25">
      <c r="B329" s="7" t="s">
        <v>33</v>
      </c>
      <c r="C329" s="8">
        <v>901540734</v>
      </c>
      <c r="D329" s="9" t="s">
        <v>334</v>
      </c>
      <c r="E329" s="10">
        <v>0</v>
      </c>
      <c r="F329" s="10">
        <v>534490</v>
      </c>
      <c r="G329" s="11">
        <f t="shared" si="6"/>
        <v>534490</v>
      </c>
    </row>
    <row r="330" spans="2:7" s="2" customFormat="1" outlineLevel="2" x14ac:dyDescent="0.25">
      <c r="B330" s="7" t="s">
        <v>33</v>
      </c>
      <c r="C330" s="8">
        <v>901540992</v>
      </c>
      <c r="D330" s="9" t="s">
        <v>314</v>
      </c>
      <c r="E330" s="10">
        <v>0</v>
      </c>
      <c r="F330" s="10">
        <v>215065999.76999998</v>
      </c>
      <c r="G330" s="11">
        <f t="shared" si="6"/>
        <v>215065999.76999998</v>
      </c>
    </row>
    <row r="331" spans="2:7" s="2" customFormat="1" ht="15.75" outlineLevel="2" thickBot="1" x14ac:dyDescent="0.3">
      <c r="B331" s="7" t="s">
        <v>33</v>
      </c>
      <c r="C331" s="8">
        <v>901541302</v>
      </c>
      <c r="D331" s="9" t="s">
        <v>313</v>
      </c>
      <c r="E331" s="10">
        <v>0</v>
      </c>
      <c r="F331" s="10">
        <v>31396277.960000001</v>
      </c>
      <c r="G331" s="11">
        <f t="shared" si="6"/>
        <v>31396277.960000001</v>
      </c>
    </row>
    <row r="332" spans="2:7" s="2" customFormat="1" ht="15.75" outlineLevel="1" thickBot="1" x14ac:dyDescent="0.3">
      <c r="B332" s="36" t="s">
        <v>216</v>
      </c>
      <c r="C332" s="30"/>
      <c r="D332" s="30"/>
      <c r="E332" s="31">
        <f>SUBTOTAL(9,E310:E331)</f>
        <v>4421374043.1800003</v>
      </c>
      <c r="F332" s="31">
        <f>SUBTOTAL(9,F310:F331)</f>
        <v>3354818178.0599995</v>
      </c>
      <c r="G332" s="94">
        <f>SUBTOTAL(9,G310:G331)</f>
        <v>-1066555865.1199999</v>
      </c>
    </row>
    <row r="333" spans="2:7" s="2" customFormat="1" ht="15.75" outlineLevel="2" thickBot="1" x14ac:dyDescent="0.3">
      <c r="B333" s="7" t="s">
        <v>34</v>
      </c>
      <c r="C333" s="8">
        <v>800246953</v>
      </c>
      <c r="D333" s="9" t="s">
        <v>190</v>
      </c>
      <c r="E333" s="10">
        <v>9020656298</v>
      </c>
      <c r="F333" s="10">
        <v>8841888357</v>
      </c>
      <c r="G333" s="11">
        <f t="shared" si="6"/>
        <v>-178767941</v>
      </c>
    </row>
    <row r="334" spans="2:7" s="2" customFormat="1" ht="15.75" outlineLevel="1" thickBot="1" x14ac:dyDescent="0.3">
      <c r="B334" s="36" t="s">
        <v>217</v>
      </c>
      <c r="C334" s="30"/>
      <c r="D334" s="30"/>
      <c r="E334" s="31">
        <f>SUBTOTAL(9,E333:E333)</f>
        <v>9020656298</v>
      </c>
      <c r="F334" s="31">
        <f>SUBTOTAL(9,F333:F333)</f>
        <v>8841888357</v>
      </c>
      <c r="G334" s="94">
        <f>SUBTOTAL(9,G333:G333)</f>
        <v>-178767941</v>
      </c>
    </row>
    <row r="335" spans="2:7" s="2" customFormat="1" outlineLevel="2" x14ac:dyDescent="0.25">
      <c r="B335" s="7" t="s">
        <v>35</v>
      </c>
      <c r="C335" s="8">
        <v>800088702</v>
      </c>
      <c r="D335" s="9" t="s">
        <v>57</v>
      </c>
      <c r="E335" s="10">
        <v>879387988.64999998</v>
      </c>
      <c r="F335" s="10">
        <v>965469426.13999999</v>
      </c>
      <c r="G335" s="11">
        <f t="shared" si="6"/>
        <v>86081437.49000001</v>
      </c>
    </row>
    <row r="336" spans="2:7" s="2" customFormat="1" outlineLevel="2" x14ac:dyDescent="0.25">
      <c r="B336" s="7" t="s">
        <v>35</v>
      </c>
      <c r="C336" s="8">
        <v>800091076</v>
      </c>
      <c r="D336" s="9" t="s">
        <v>343</v>
      </c>
      <c r="E336" s="10">
        <v>0</v>
      </c>
      <c r="F336" s="10"/>
      <c r="G336" s="11">
        <f t="shared" si="6"/>
        <v>0</v>
      </c>
    </row>
    <row r="337" spans="2:7" s="2" customFormat="1" outlineLevel="2" x14ac:dyDescent="0.25">
      <c r="B337" s="7" t="s">
        <v>35</v>
      </c>
      <c r="C337" s="8">
        <v>800130907</v>
      </c>
      <c r="D337" s="9" t="s">
        <v>279</v>
      </c>
      <c r="E337" s="10">
        <v>1232605998.98</v>
      </c>
      <c r="F337" s="10">
        <v>1892499428.8199999</v>
      </c>
      <c r="G337" s="11">
        <f t="shared" si="6"/>
        <v>659893429.83999991</v>
      </c>
    </row>
    <row r="338" spans="2:7" s="2" customFormat="1" outlineLevel="2" x14ac:dyDescent="0.25">
      <c r="B338" s="7" t="s">
        <v>35</v>
      </c>
      <c r="C338" s="8">
        <v>800249241</v>
      </c>
      <c r="D338" s="9" t="s">
        <v>59</v>
      </c>
      <c r="E338" s="10">
        <v>257560078.69999999</v>
      </c>
      <c r="F338" s="10">
        <v>257560078.69999999</v>
      </c>
      <c r="G338" s="11">
        <f t="shared" si="6"/>
        <v>0</v>
      </c>
    </row>
    <row r="339" spans="2:7" s="2" customFormat="1" outlineLevel="2" x14ac:dyDescent="0.25">
      <c r="B339" s="7" t="s">
        <v>35</v>
      </c>
      <c r="C339" s="8">
        <v>800251440</v>
      </c>
      <c r="D339" s="9" t="s">
        <v>61</v>
      </c>
      <c r="E339" s="10">
        <v>1871269946.3199999</v>
      </c>
      <c r="F339" s="10">
        <v>1745595762.2599998</v>
      </c>
      <c r="G339" s="11">
        <f t="shared" si="6"/>
        <v>-125674184.06000018</v>
      </c>
    </row>
    <row r="340" spans="2:7" s="2" customFormat="1" outlineLevel="2" x14ac:dyDescent="0.25">
      <c r="B340" s="7" t="s">
        <v>35</v>
      </c>
      <c r="C340" s="8">
        <v>805000427</v>
      </c>
      <c r="D340" s="9" t="s">
        <v>63</v>
      </c>
      <c r="E340" s="10">
        <v>418462686.88</v>
      </c>
      <c r="F340" s="10"/>
      <c r="G340" s="11">
        <f t="shared" si="6"/>
        <v>-418462686.88</v>
      </c>
    </row>
    <row r="341" spans="2:7" s="2" customFormat="1" outlineLevel="2" x14ac:dyDescent="0.25">
      <c r="B341" s="7" t="s">
        <v>35</v>
      </c>
      <c r="C341" s="8">
        <v>805001157</v>
      </c>
      <c r="D341" s="9" t="s">
        <v>64</v>
      </c>
      <c r="E341" s="10">
        <v>61956533</v>
      </c>
      <c r="F341" s="10">
        <v>6762628</v>
      </c>
      <c r="G341" s="11">
        <f t="shared" si="6"/>
        <v>-55193905</v>
      </c>
    </row>
    <row r="342" spans="2:7" s="2" customFormat="1" outlineLevel="2" x14ac:dyDescent="0.25">
      <c r="B342" s="7" t="s">
        <v>35</v>
      </c>
      <c r="C342" s="8">
        <v>806008394</v>
      </c>
      <c r="D342" s="9" t="s">
        <v>65</v>
      </c>
      <c r="E342" s="10">
        <v>705835811.97000003</v>
      </c>
      <c r="F342" s="10">
        <v>897430106.87</v>
      </c>
      <c r="G342" s="11">
        <f t="shared" si="6"/>
        <v>191594294.89999998</v>
      </c>
    </row>
    <row r="343" spans="2:7" s="2" customFormat="1" outlineLevel="2" x14ac:dyDescent="0.25">
      <c r="B343" s="7" t="s">
        <v>35</v>
      </c>
      <c r="C343" s="8">
        <v>809008362</v>
      </c>
      <c r="D343" s="9" t="s">
        <v>149</v>
      </c>
      <c r="E343" s="10">
        <v>249165108.5</v>
      </c>
      <c r="F343" s="10">
        <v>222227736.75</v>
      </c>
      <c r="G343" s="11">
        <f t="shared" si="6"/>
        <v>-26937371.75</v>
      </c>
    </row>
    <row r="344" spans="2:7" s="2" customFormat="1" outlineLevel="2" x14ac:dyDescent="0.25">
      <c r="B344" s="7" t="s">
        <v>35</v>
      </c>
      <c r="C344" s="8">
        <v>814000337</v>
      </c>
      <c r="D344" s="9" t="s">
        <v>66</v>
      </c>
      <c r="E344" s="10">
        <v>266594488</v>
      </c>
      <c r="F344" s="10">
        <v>266594488</v>
      </c>
      <c r="G344" s="11">
        <f t="shared" si="6"/>
        <v>0</v>
      </c>
    </row>
    <row r="345" spans="2:7" s="2" customFormat="1" outlineLevel="2" x14ac:dyDescent="0.25">
      <c r="B345" s="7" t="s">
        <v>35</v>
      </c>
      <c r="C345" s="8">
        <v>817000248</v>
      </c>
      <c r="D345" s="9" t="s">
        <v>67</v>
      </c>
      <c r="E345" s="10">
        <v>275167940</v>
      </c>
      <c r="F345" s="10">
        <v>271042296</v>
      </c>
      <c r="G345" s="11">
        <f t="shared" si="6"/>
        <v>-4125644</v>
      </c>
    </row>
    <row r="346" spans="2:7" s="2" customFormat="1" outlineLevel="2" x14ac:dyDescent="0.25">
      <c r="B346" s="7" t="s">
        <v>35</v>
      </c>
      <c r="C346" s="8">
        <v>817001773</v>
      </c>
      <c r="D346" s="9" t="s">
        <v>152</v>
      </c>
      <c r="E346" s="10">
        <v>104307666</v>
      </c>
      <c r="F346" s="10">
        <v>116612723</v>
      </c>
      <c r="G346" s="11">
        <f t="shared" si="6"/>
        <v>12305057</v>
      </c>
    </row>
    <row r="347" spans="2:7" s="2" customFormat="1" outlineLevel="2" x14ac:dyDescent="0.25">
      <c r="B347" s="7" t="s">
        <v>35</v>
      </c>
      <c r="C347" s="8">
        <v>824001398</v>
      </c>
      <c r="D347" s="9" t="s">
        <v>153</v>
      </c>
      <c r="E347" s="10">
        <v>57557609.5</v>
      </c>
      <c r="F347" s="10">
        <v>72983877</v>
      </c>
      <c r="G347" s="11">
        <f t="shared" si="6"/>
        <v>15426267.5</v>
      </c>
    </row>
    <row r="348" spans="2:7" s="2" customFormat="1" outlineLevel="2" x14ac:dyDescent="0.25">
      <c r="B348" s="7" t="s">
        <v>35</v>
      </c>
      <c r="C348" s="8">
        <v>830003564</v>
      </c>
      <c r="D348" s="9" t="s">
        <v>69</v>
      </c>
      <c r="E348" s="10">
        <v>3002841073.8299999</v>
      </c>
      <c r="F348" s="10">
        <v>2425482123.5400004</v>
      </c>
      <c r="G348" s="11">
        <f t="shared" si="6"/>
        <v>-577358950.28999949</v>
      </c>
    </row>
    <row r="349" spans="2:7" s="2" customFormat="1" outlineLevel="2" x14ac:dyDescent="0.25">
      <c r="B349" s="7" t="s">
        <v>35</v>
      </c>
      <c r="C349" s="8">
        <v>830113831</v>
      </c>
      <c r="D349" s="9" t="s">
        <v>72</v>
      </c>
      <c r="E349" s="10">
        <v>381803145.43000001</v>
      </c>
      <c r="F349" s="10">
        <v>437506566.36000001</v>
      </c>
      <c r="G349" s="11">
        <f t="shared" si="6"/>
        <v>55703420.930000007</v>
      </c>
    </row>
    <row r="350" spans="2:7" s="2" customFormat="1" outlineLevel="2" x14ac:dyDescent="0.25">
      <c r="B350" s="7" t="s">
        <v>35</v>
      </c>
      <c r="C350" s="8">
        <v>832000760</v>
      </c>
      <c r="D350" s="9" t="s">
        <v>73</v>
      </c>
      <c r="E350" s="10">
        <v>2528367966.499999</v>
      </c>
      <c r="F350" s="10">
        <v>2048125934</v>
      </c>
      <c r="G350" s="11">
        <f t="shared" si="6"/>
        <v>-480242032.49999905</v>
      </c>
    </row>
    <row r="351" spans="2:7" s="2" customFormat="1" outlineLevel="2" x14ac:dyDescent="0.25">
      <c r="B351" s="7" t="s">
        <v>35</v>
      </c>
      <c r="C351" s="8">
        <v>837000084</v>
      </c>
      <c r="D351" s="9" t="s">
        <v>154</v>
      </c>
      <c r="E351" s="10">
        <v>125711698.3</v>
      </c>
      <c r="F351" s="10">
        <v>168805430.80000001</v>
      </c>
      <c r="G351" s="11">
        <f t="shared" si="6"/>
        <v>43093732.500000015</v>
      </c>
    </row>
    <row r="352" spans="2:7" s="2" customFormat="1" outlineLevel="2" x14ac:dyDescent="0.25">
      <c r="B352" s="7" t="s">
        <v>35</v>
      </c>
      <c r="C352" s="8">
        <v>839000495</v>
      </c>
      <c r="D352" s="9" t="s">
        <v>155</v>
      </c>
      <c r="E352" s="10">
        <v>8548301</v>
      </c>
      <c r="F352" s="10">
        <v>29759806.5</v>
      </c>
      <c r="G352" s="11">
        <f t="shared" si="6"/>
        <v>21211505.5</v>
      </c>
    </row>
    <row r="353" spans="2:7" s="2" customFormat="1" outlineLevel="2" x14ac:dyDescent="0.25">
      <c r="B353" s="7" t="s">
        <v>35</v>
      </c>
      <c r="C353" s="8">
        <v>860066942</v>
      </c>
      <c r="D353" s="9" t="s">
        <v>74</v>
      </c>
      <c r="E353" s="10">
        <v>1388828192.0699999</v>
      </c>
      <c r="F353" s="10">
        <v>575777623.59000015</v>
      </c>
      <c r="G353" s="11">
        <f t="shared" si="6"/>
        <v>-813050568.47999978</v>
      </c>
    </row>
    <row r="354" spans="2:7" s="2" customFormat="1" outlineLevel="2" x14ac:dyDescent="0.25">
      <c r="B354" s="7" t="s">
        <v>35</v>
      </c>
      <c r="C354" s="8">
        <v>890102044</v>
      </c>
      <c r="D354" s="9" t="s">
        <v>75</v>
      </c>
      <c r="E354" s="10">
        <v>2789364213.8600001</v>
      </c>
      <c r="F354" s="10">
        <v>3233250014.5600004</v>
      </c>
      <c r="G354" s="11">
        <f>+F354-E354</f>
        <v>443885800.70000029</v>
      </c>
    </row>
    <row r="355" spans="2:7" s="2" customFormat="1" outlineLevel="2" x14ac:dyDescent="0.25">
      <c r="B355" s="7" t="s">
        <v>35</v>
      </c>
      <c r="C355" s="8">
        <v>890303093</v>
      </c>
      <c r="D355" s="9" t="s">
        <v>77</v>
      </c>
      <c r="E355" s="10">
        <v>0</v>
      </c>
      <c r="F355" s="10">
        <v>6723431</v>
      </c>
      <c r="G355" s="11">
        <f t="shared" ref="G355:G367" si="7">+F355-E355</f>
        <v>6723431</v>
      </c>
    </row>
    <row r="356" spans="2:7" s="2" customFormat="1" outlineLevel="2" x14ac:dyDescent="0.25">
      <c r="B356" s="7" t="s">
        <v>35</v>
      </c>
      <c r="C356" s="8">
        <v>890500675</v>
      </c>
      <c r="D356" s="9" t="s">
        <v>157</v>
      </c>
      <c r="E356" s="10">
        <v>11120553</v>
      </c>
      <c r="F356" s="10">
        <v>29017653</v>
      </c>
      <c r="G356" s="11">
        <f t="shared" si="7"/>
        <v>17897100</v>
      </c>
    </row>
    <row r="357" spans="2:7" s="2" customFormat="1" outlineLevel="2" x14ac:dyDescent="0.25">
      <c r="B357" s="7" t="s">
        <v>35</v>
      </c>
      <c r="C357" s="8">
        <v>891180008</v>
      </c>
      <c r="D357" s="9" t="s">
        <v>78</v>
      </c>
      <c r="E357" s="10">
        <v>582821130.10000002</v>
      </c>
      <c r="F357" s="10"/>
      <c r="G357" s="11">
        <f t="shared" si="7"/>
        <v>-582821130.10000002</v>
      </c>
    </row>
    <row r="358" spans="2:7" s="2" customFormat="1" outlineLevel="2" x14ac:dyDescent="0.25">
      <c r="B358" s="7" t="s">
        <v>35</v>
      </c>
      <c r="C358" s="8">
        <v>891280008</v>
      </c>
      <c r="D358" s="9" t="s">
        <v>241</v>
      </c>
      <c r="E358" s="10">
        <v>83608224</v>
      </c>
      <c r="F358" s="10"/>
      <c r="G358" s="11">
        <f t="shared" si="7"/>
        <v>-83608224</v>
      </c>
    </row>
    <row r="359" spans="2:7" s="2" customFormat="1" outlineLevel="2" x14ac:dyDescent="0.25">
      <c r="B359" s="7" t="s">
        <v>35</v>
      </c>
      <c r="C359" s="8">
        <v>891600091</v>
      </c>
      <c r="D359" s="9" t="s">
        <v>79</v>
      </c>
      <c r="E359" s="10">
        <v>224604001</v>
      </c>
      <c r="F359" s="10">
        <v>283101032</v>
      </c>
      <c r="G359" s="11">
        <f t="shared" si="7"/>
        <v>58497031</v>
      </c>
    </row>
    <row r="360" spans="2:7" s="2" customFormat="1" outlineLevel="2" x14ac:dyDescent="0.25">
      <c r="B360" s="7" t="s">
        <v>35</v>
      </c>
      <c r="C360" s="8">
        <v>891856000</v>
      </c>
      <c r="D360" s="9" t="s">
        <v>80</v>
      </c>
      <c r="E360" s="10">
        <v>540683140</v>
      </c>
      <c r="F360" s="10">
        <v>1118854268</v>
      </c>
      <c r="G360" s="11">
        <f t="shared" si="7"/>
        <v>578171128</v>
      </c>
    </row>
    <row r="361" spans="2:7" s="2" customFormat="1" outlineLevel="2" x14ac:dyDescent="0.25">
      <c r="B361" s="7" t="s">
        <v>35</v>
      </c>
      <c r="C361" s="8">
        <v>892115006</v>
      </c>
      <c r="D361" s="9" t="s">
        <v>161</v>
      </c>
      <c r="E361" s="10">
        <v>40033813</v>
      </c>
      <c r="F361" s="10"/>
      <c r="G361" s="11">
        <f t="shared" si="7"/>
        <v>-40033813</v>
      </c>
    </row>
    <row r="362" spans="2:7" s="2" customFormat="1" outlineLevel="2" x14ac:dyDescent="0.25">
      <c r="B362" s="7" t="s">
        <v>35</v>
      </c>
      <c r="C362" s="8">
        <v>892200015</v>
      </c>
      <c r="D362" s="9" t="s">
        <v>162</v>
      </c>
      <c r="E362" s="10">
        <v>57088637</v>
      </c>
      <c r="F362" s="10">
        <v>76448767</v>
      </c>
      <c r="G362" s="11">
        <f t="shared" si="7"/>
        <v>19360130</v>
      </c>
    </row>
    <row r="363" spans="2:7" s="2" customFormat="1" outlineLevel="2" x14ac:dyDescent="0.25">
      <c r="B363" s="7" t="s">
        <v>35</v>
      </c>
      <c r="C363" s="8">
        <v>899999107</v>
      </c>
      <c r="D363" s="9" t="s">
        <v>56</v>
      </c>
      <c r="E363" s="10">
        <v>5812738906.7699995</v>
      </c>
      <c r="F363" s="10"/>
      <c r="G363" s="11">
        <f t="shared" si="7"/>
        <v>-5812738906.7699995</v>
      </c>
    </row>
    <row r="364" spans="2:7" s="2" customFormat="1" outlineLevel="2" x14ac:dyDescent="0.25">
      <c r="B364" s="7" t="s">
        <v>35</v>
      </c>
      <c r="C364" s="8">
        <v>900048962</v>
      </c>
      <c r="D364" s="9" t="s">
        <v>163</v>
      </c>
      <c r="E364" s="10">
        <v>71723182</v>
      </c>
      <c r="F364" s="10"/>
      <c r="G364" s="11">
        <f t="shared" si="7"/>
        <v>-71723182</v>
      </c>
    </row>
    <row r="365" spans="2:7" s="2" customFormat="1" outlineLevel="2" x14ac:dyDescent="0.25">
      <c r="B365" s="7" t="s">
        <v>35</v>
      </c>
      <c r="C365" s="8">
        <v>900156264</v>
      </c>
      <c r="D365" s="9" t="s">
        <v>81</v>
      </c>
      <c r="E365" s="10">
        <v>4551871509.1600027</v>
      </c>
      <c r="F365" s="10">
        <v>3225941367.5199995</v>
      </c>
      <c r="G365" s="11">
        <f t="shared" si="7"/>
        <v>-1325930141.6400032</v>
      </c>
    </row>
    <row r="366" spans="2:7" s="2" customFormat="1" outlineLevel="2" x14ac:dyDescent="0.25">
      <c r="B366" s="7" t="s">
        <v>35</v>
      </c>
      <c r="C366" s="8">
        <v>900226715</v>
      </c>
      <c r="D366" s="9" t="s">
        <v>82</v>
      </c>
      <c r="E366" s="10">
        <v>2802109825.9000001</v>
      </c>
      <c r="F366" s="10">
        <v>4806759705.4200001</v>
      </c>
      <c r="G366" s="11">
        <f t="shared" si="7"/>
        <v>2004649879.52</v>
      </c>
    </row>
    <row r="367" spans="2:7" s="2" customFormat="1" outlineLevel="2" x14ac:dyDescent="0.25">
      <c r="B367" s="7" t="s">
        <v>35</v>
      </c>
      <c r="C367" s="8">
        <v>900298372</v>
      </c>
      <c r="D367" s="9" t="s">
        <v>269</v>
      </c>
      <c r="E367" s="10">
        <v>50980540212.619995</v>
      </c>
      <c r="F367" s="10">
        <v>26975606057.489998</v>
      </c>
      <c r="G367" s="11">
        <f t="shared" si="7"/>
        <v>-24004934155.129997</v>
      </c>
    </row>
    <row r="368" spans="2:7" s="2" customFormat="1" outlineLevel="2" x14ac:dyDescent="0.25">
      <c r="B368" s="7" t="s">
        <v>35</v>
      </c>
      <c r="C368" s="8">
        <v>900428711</v>
      </c>
      <c r="D368" s="9" t="s">
        <v>344</v>
      </c>
      <c r="E368" s="10">
        <v>1082700</v>
      </c>
      <c r="F368" s="10"/>
      <c r="G368" s="11">
        <f t="shared" ref="G368:G375" si="8">+F368-E368</f>
        <v>-1082700</v>
      </c>
    </row>
    <row r="369" spans="2:7" s="2" customFormat="1" outlineLevel="2" x14ac:dyDescent="0.25">
      <c r="B369" s="7" t="s">
        <v>35</v>
      </c>
      <c r="C369" s="8">
        <v>900604350</v>
      </c>
      <c r="D369" s="9" t="s">
        <v>307</v>
      </c>
      <c r="E369" s="10">
        <v>801031607.48000002</v>
      </c>
      <c r="F369" s="10">
        <v>437483582.59999996</v>
      </c>
      <c r="G369" s="11">
        <f t="shared" si="8"/>
        <v>-363548024.88000005</v>
      </c>
    </row>
    <row r="370" spans="2:7" s="2" customFormat="1" outlineLevel="2" x14ac:dyDescent="0.25">
      <c r="B370" s="7" t="s">
        <v>35</v>
      </c>
      <c r="C370" s="8">
        <v>900914254</v>
      </c>
      <c r="D370" s="9" t="s">
        <v>276</v>
      </c>
      <c r="E370" s="10">
        <v>0</v>
      </c>
      <c r="F370" s="10">
        <v>13486140</v>
      </c>
      <c r="G370" s="11">
        <f t="shared" si="8"/>
        <v>13486140</v>
      </c>
    </row>
    <row r="371" spans="2:7" s="2" customFormat="1" outlineLevel="2" x14ac:dyDescent="0.25">
      <c r="B371" s="7" t="s">
        <v>35</v>
      </c>
      <c r="C371" s="8">
        <v>900935126</v>
      </c>
      <c r="D371" s="9" t="s">
        <v>164</v>
      </c>
      <c r="E371" s="10">
        <v>647594913.36000001</v>
      </c>
      <c r="F371" s="10">
        <v>1340733182.72</v>
      </c>
      <c r="G371" s="11">
        <f t="shared" si="8"/>
        <v>693138269.36000001</v>
      </c>
    </row>
    <row r="372" spans="2:7" s="2" customFormat="1" outlineLevel="2" x14ac:dyDescent="0.25">
      <c r="B372" s="7" t="s">
        <v>35</v>
      </c>
      <c r="C372" s="8">
        <v>901021565</v>
      </c>
      <c r="D372" s="9" t="s">
        <v>330</v>
      </c>
      <c r="E372" s="10">
        <v>771367134.89999998</v>
      </c>
      <c r="F372" s="10">
        <v>1053035059.2</v>
      </c>
      <c r="G372" s="11">
        <f t="shared" si="8"/>
        <v>281667924.30000007</v>
      </c>
    </row>
    <row r="373" spans="2:7" s="2" customFormat="1" outlineLevel="2" x14ac:dyDescent="0.25">
      <c r="B373" s="7" t="s">
        <v>35</v>
      </c>
      <c r="C373" s="8">
        <v>901093846</v>
      </c>
      <c r="D373" s="9" t="s">
        <v>165</v>
      </c>
      <c r="E373" s="10">
        <v>2139170472.6199999</v>
      </c>
      <c r="F373" s="10">
        <v>1852166959.3899999</v>
      </c>
      <c r="G373" s="11">
        <f t="shared" si="8"/>
        <v>-287003513.23000002</v>
      </c>
    </row>
    <row r="374" spans="2:7" s="2" customFormat="1" outlineLevel="2" x14ac:dyDescent="0.25">
      <c r="B374" s="7" t="s">
        <v>35</v>
      </c>
      <c r="C374" s="8">
        <v>901097473</v>
      </c>
      <c r="D374" s="9" t="s">
        <v>84</v>
      </c>
      <c r="E374" s="10">
        <v>4963062202.687501</v>
      </c>
      <c r="F374" s="10"/>
      <c r="G374" s="11">
        <f t="shared" si="8"/>
        <v>-4963062202.687501</v>
      </c>
    </row>
    <row r="375" spans="2:7" s="2" customFormat="1" ht="15.75" outlineLevel="2" thickBot="1" x14ac:dyDescent="0.3">
      <c r="B375" s="7" t="s">
        <v>35</v>
      </c>
      <c r="C375" s="8">
        <v>901543761</v>
      </c>
      <c r="D375" s="9" t="s">
        <v>317</v>
      </c>
      <c r="E375" s="10">
        <v>0</v>
      </c>
      <c r="F375" s="10">
        <v>25032415</v>
      </c>
      <c r="G375" s="11">
        <f t="shared" si="8"/>
        <v>25032415</v>
      </c>
    </row>
    <row r="376" spans="2:7" s="2" customFormat="1" ht="15.75" outlineLevel="1" thickBot="1" x14ac:dyDescent="0.3">
      <c r="B376" s="36" t="s">
        <v>218</v>
      </c>
      <c r="C376" s="30"/>
      <c r="D376" s="30"/>
      <c r="E376" s="31">
        <f>SUBTOTAL(9,E335:E375)</f>
        <v>91687588613.087479</v>
      </c>
      <c r="F376" s="31">
        <f>SUBTOTAL(9,F335:F375)</f>
        <v>56877875671.229996</v>
      </c>
      <c r="G376" s="94">
        <f>SUBTOTAL(9,G335:G375)</f>
        <v>-34809712941.857498</v>
      </c>
    </row>
    <row r="377" spans="2:7" s="2" customFormat="1" ht="15.75" thickBot="1" x14ac:dyDescent="0.3">
      <c r="B377" s="36" t="s">
        <v>260</v>
      </c>
      <c r="C377" s="30"/>
      <c r="D377" s="30"/>
      <c r="E377" s="31">
        <f>SUBTOTAL(9,E6:E375)</f>
        <v>254339323375.39307</v>
      </c>
      <c r="F377" s="31">
        <f>SUBTOTAL(9,F6:F375)</f>
        <v>218648452059.31012</v>
      </c>
      <c r="G377" s="94">
        <f>SUBTOTAL(9,G6:G375)</f>
        <v>-35690871316.083008</v>
      </c>
    </row>
    <row r="378" spans="2:7" s="2" customFormat="1" ht="15.75" thickBot="1" x14ac:dyDescent="0.3">
      <c r="B378" s="98"/>
      <c r="C378" s="99"/>
      <c r="D378" s="98"/>
      <c r="E378" s="100"/>
      <c r="F378" s="100"/>
      <c r="G378" s="100"/>
    </row>
    <row r="379" spans="2:7" s="2" customFormat="1" ht="15.75" thickBot="1" x14ac:dyDescent="0.3">
      <c r="B379" s="103" t="s">
        <v>315</v>
      </c>
      <c r="C379" s="104"/>
      <c r="D379" s="105"/>
      <c r="E379" s="32">
        <v>6311427034.6400003</v>
      </c>
      <c r="F379" s="32">
        <v>6670265958</v>
      </c>
      <c r="G379" s="33">
        <f t="shared" ref="G379" si="9">+F379-E379</f>
        <v>358838923.35999966</v>
      </c>
    </row>
    <row r="380" spans="2:7" s="2" customFormat="1" ht="10.5" customHeight="1" thickBot="1" x14ac:dyDescent="0.3">
      <c r="B380" s="4"/>
      <c r="C380" s="5"/>
      <c r="D380" s="4"/>
      <c r="E380" s="6"/>
      <c r="F380" s="6"/>
      <c r="G380" s="6"/>
    </row>
    <row r="381" spans="2:7" s="2" customFormat="1" ht="15.75" thickBot="1" x14ac:dyDescent="0.3">
      <c r="B381" s="34" t="s">
        <v>291</v>
      </c>
      <c r="C381" s="30"/>
      <c r="D381" s="30"/>
      <c r="E381" s="31">
        <f>+E377+E379</f>
        <v>260650750410.03308</v>
      </c>
      <c r="F381" s="31">
        <f>+F377+F379</f>
        <v>225318718017.31012</v>
      </c>
      <c r="G381" s="94">
        <f>+G377+G379</f>
        <v>-35332032392.723007</v>
      </c>
    </row>
    <row r="382" spans="2:7" s="2" customFormat="1" x14ac:dyDescent="0.25">
      <c r="B382" s="4"/>
      <c r="C382" s="5"/>
      <c r="D382" s="4"/>
      <c r="E382" s="6"/>
      <c r="F382" s="6"/>
      <c r="G382" s="6"/>
    </row>
    <row r="383" spans="2:7" x14ac:dyDescent="0.25">
      <c r="B383" s="102" t="s">
        <v>263</v>
      </c>
      <c r="C383" s="102"/>
    </row>
    <row r="384" spans="2:7" x14ac:dyDescent="0.25">
      <c r="B384" s="27" t="s">
        <v>262</v>
      </c>
      <c r="C384" s="28"/>
    </row>
    <row r="385" spans="2:3" x14ac:dyDescent="0.25">
      <c r="B385" s="27" t="s">
        <v>232</v>
      </c>
      <c r="C385" s="28"/>
    </row>
    <row r="386" spans="2:3" x14ac:dyDescent="0.25">
      <c r="B386" s="27"/>
      <c r="C386" s="28"/>
    </row>
    <row r="387" spans="2:3" x14ac:dyDescent="0.25">
      <c r="B387" s="27"/>
      <c r="C387" s="28"/>
    </row>
    <row r="388" spans="2:3" x14ac:dyDescent="0.25">
      <c r="B388" s="29" t="s">
        <v>233</v>
      </c>
      <c r="C388" s="28"/>
    </row>
    <row r="389" spans="2:3" x14ac:dyDescent="0.25">
      <c r="B389" s="27" t="s">
        <v>261</v>
      </c>
      <c r="C389" s="28"/>
    </row>
    <row r="390" spans="2:3" x14ac:dyDescent="0.25">
      <c r="B390" s="27" t="s">
        <v>232</v>
      </c>
      <c r="C390" s="28"/>
    </row>
    <row r="391" spans="2:3" x14ac:dyDescent="0.25">
      <c r="B391" s="27"/>
      <c r="C391" s="27"/>
    </row>
    <row r="392" spans="2:3" x14ac:dyDescent="0.25">
      <c r="B392" s="27"/>
      <c r="C392" s="27"/>
    </row>
    <row r="393" spans="2:3" x14ac:dyDescent="0.25">
      <c r="B393" s="2"/>
    </row>
    <row r="394" spans="2:3" x14ac:dyDescent="0.25">
      <c r="B394" s="2"/>
    </row>
  </sheetData>
  <mergeCells count="2">
    <mergeCell ref="B383:C383"/>
    <mergeCell ref="B379:D37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Noviembre_2022</vt:lpstr>
      <vt:lpstr>2021-2022</vt:lpstr>
      <vt:lpstr>Noviembre_2022!Títulos_a_imprimir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2022-12-14T15:00:54Z</dcterms:modified>
</cp:coreProperties>
</file>